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71641DDE-3848-4CAF-9AAF-CD4AEB6A9C09}" xr6:coauthVersionLast="47" xr6:coauthVersionMax="47" xr10:uidLastSave="{00000000-0000-0000-0000-000000000000}"/>
  <bookViews>
    <workbookView xWindow="27540" yWindow="2340" windowWidth="21855" windowHeight="13230" tabRatio="814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2" i="21" l="1"/>
  <c r="I42" i="21"/>
  <c r="K42" i="21" s="1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I12" i="21"/>
  <c r="H12" i="21"/>
  <c r="H40" i="21" s="1"/>
  <c r="G12" i="21"/>
  <c r="G40" i="21" s="1"/>
  <c r="K40" i="21" s="1"/>
  <c r="F12" i="21"/>
  <c r="F38" i="21" s="1"/>
  <c r="E12" i="21"/>
  <c r="E38" i="21" s="1"/>
  <c r="D12" i="21"/>
  <c r="D36" i="21" s="1"/>
  <c r="C12" i="21"/>
  <c r="C36" i="21" s="1"/>
  <c r="H12" i="16"/>
  <c r="G12" i="16"/>
  <c r="F12" i="16"/>
  <c r="E12" i="16"/>
  <c r="I9" i="16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K36" i="21" l="1"/>
  <c r="K46" i="21" s="1"/>
  <c r="K38" i="21"/>
  <c r="G53" i="13"/>
  <c r="G57" i="13" s="1"/>
  <c r="H57" i="13" s="1"/>
  <c r="E18" i="16" s="1"/>
  <c r="E21" i="16" s="1"/>
  <c r="G53" i="20"/>
  <c r="G57" i="20" s="1"/>
  <c r="H57" i="20" s="1"/>
  <c r="N14" i="9" s="1"/>
  <c r="G53" i="10"/>
  <c r="G57" i="10" s="1"/>
  <c r="H57" i="10" s="1"/>
  <c r="N13" i="5" s="1"/>
  <c r="H11" i="10"/>
  <c r="H15" i="10" s="1"/>
  <c r="H26" i="10"/>
  <c r="H52" i="10"/>
  <c r="H26" i="20"/>
  <c r="H52" i="20"/>
  <c r="H11" i="20"/>
  <c r="H15" i="20" s="1"/>
  <c r="H11" i="13"/>
  <c r="H15" i="13" s="1"/>
  <c r="H26" i="13"/>
  <c r="H52" i="13"/>
  <c r="H39" i="13"/>
  <c r="F18" i="16"/>
  <c r="F21" i="16" s="1"/>
  <c r="H39" i="20"/>
  <c r="H39" i="10"/>
  <c r="I12" i="16"/>
  <c r="N5" i="5" l="1"/>
  <c r="N9" i="5"/>
  <c r="N7" i="9"/>
  <c r="N6" i="9"/>
  <c r="H18" i="16"/>
  <c r="H21" i="16" s="1"/>
  <c r="G18" i="16"/>
  <c r="G21" i="16" s="1"/>
  <c r="H53" i="13"/>
  <c r="N12" i="9"/>
  <c r="N8" i="9"/>
  <c r="N11" i="9"/>
  <c r="N10" i="9"/>
  <c r="N9" i="9"/>
  <c r="N5" i="9"/>
  <c r="N13" i="9"/>
  <c r="N2" i="9"/>
  <c r="N22" i="9"/>
  <c r="H53" i="20"/>
  <c r="N20" i="9"/>
  <c r="N4" i="9"/>
  <c r="N19" i="9"/>
  <c r="N3" i="9"/>
  <c r="N18" i="9"/>
  <c r="N16" i="9"/>
  <c r="N21" i="9"/>
  <c r="N15" i="9"/>
  <c r="N17" i="9"/>
  <c r="N11" i="5"/>
  <c r="N7" i="5"/>
  <c r="N14" i="5"/>
  <c r="N10" i="5"/>
  <c r="N12" i="5"/>
  <c r="N8" i="5"/>
  <c r="N2" i="5"/>
  <c r="N4" i="5"/>
  <c r="N21" i="5"/>
  <c r="N19" i="5"/>
  <c r="N3" i="5"/>
  <c r="N22" i="5"/>
  <c r="N6" i="5"/>
  <c r="N17" i="5"/>
  <c r="N15" i="5"/>
  <c r="N20" i="5"/>
  <c r="N18" i="5"/>
  <c r="N16" i="5"/>
  <c r="H53" i="10"/>
  <c r="C3" i="9"/>
  <c r="C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C21" i="9"/>
  <c r="C22" i="9"/>
  <c r="C2" i="9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" i="7"/>
  <c r="I13" i="7"/>
  <c r="N13" i="7"/>
  <c r="I21" i="16" l="1"/>
  <c r="J14" i="5" l="1"/>
  <c r="L14" i="5" s="1"/>
  <c r="J15" i="5"/>
  <c r="M15" i="5" s="1"/>
  <c r="J16" i="5"/>
  <c r="L16" i="5" s="1"/>
  <c r="J17" i="5"/>
  <c r="M17" i="5" s="1"/>
  <c r="J18" i="5"/>
  <c r="L18" i="5" s="1"/>
  <c r="J19" i="5"/>
  <c r="M19" i="5" s="1"/>
  <c r="J20" i="5"/>
  <c r="L20" i="5" s="1"/>
  <c r="J21" i="5"/>
  <c r="M21" i="5" s="1"/>
  <c r="J22" i="5"/>
  <c r="L22" i="5" s="1"/>
  <c r="B13" i="9"/>
  <c r="D13" i="9"/>
  <c r="E13" i="9"/>
  <c r="F13" i="9"/>
  <c r="G13" i="9"/>
  <c r="J13" i="9" s="1"/>
  <c r="M13" i="9" s="1"/>
  <c r="I13" i="9"/>
  <c r="B14" i="9"/>
  <c r="D14" i="9"/>
  <c r="E14" i="9"/>
  <c r="F14" i="9"/>
  <c r="G14" i="9"/>
  <c r="J14" i="9" s="1"/>
  <c r="B15" i="9"/>
  <c r="D15" i="9"/>
  <c r="E15" i="9"/>
  <c r="F15" i="9"/>
  <c r="G15" i="9"/>
  <c r="J15" i="9" s="1"/>
  <c r="B16" i="9"/>
  <c r="D16" i="9"/>
  <c r="E16" i="9"/>
  <c r="F16" i="9"/>
  <c r="G16" i="9"/>
  <c r="J16" i="9" s="1"/>
  <c r="B17" i="9"/>
  <c r="D17" i="9"/>
  <c r="E17" i="9"/>
  <c r="F17" i="9"/>
  <c r="G17" i="9"/>
  <c r="J17" i="9" s="1"/>
  <c r="M17" i="9" s="1"/>
  <c r="B18" i="9"/>
  <c r="D18" i="9"/>
  <c r="E18" i="9"/>
  <c r="F18" i="9"/>
  <c r="G18" i="9"/>
  <c r="J18" i="9" s="1"/>
  <c r="B19" i="9"/>
  <c r="D19" i="9"/>
  <c r="E19" i="9"/>
  <c r="F19" i="9"/>
  <c r="G19" i="9"/>
  <c r="J19" i="9" s="1"/>
  <c r="B20" i="9"/>
  <c r="D20" i="9"/>
  <c r="E20" i="9"/>
  <c r="F20" i="9"/>
  <c r="G20" i="9"/>
  <c r="J20" i="9" s="1"/>
  <c r="B21" i="9"/>
  <c r="D21" i="9"/>
  <c r="E21" i="9"/>
  <c r="F21" i="9"/>
  <c r="G21" i="9"/>
  <c r="J21" i="9" s="1"/>
  <c r="M21" i="9" s="1"/>
  <c r="B22" i="9"/>
  <c r="D22" i="9"/>
  <c r="E22" i="9"/>
  <c r="F22" i="9"/>
  <c r="G22" i="9"/>
  <c r="J22" i="9" s="1"/>
  <c r="B13" i="7"/>
  <c r="D13" i="7"/>
  <c r="E13" i="7"/>
  <c r="F13" i="7"/>
  <c r="G13" i="7"/>
  <c r="J13" i="7" s="1"/>
  <c r="B14" i="7"/>
  <c r="D14" i="7"/>
  <c r="E14" i="7"/>
  <c r="F14" i="7"/>
  <c r="G14" i="7"/>
  <c r="I14" i="7"/>
  <c r="N14" i="7"/>
  <c r="B15" i="7"/>
  <c r="D15" i="7"/>
  <c r="E15" i="7"/>
  <c r="F15" i="7"/>
  <c r="G15" i="7"/>
  <c r="J15" i="7" s="1"/>
  <c r="I15" i="7"/>
  <c r="N15" i="7"/>
  <c r="B16" i="7"/>
  <c r="D16" i="7"/>
  <c r="E16" i="7"/>
  <c r="F16" i="7"/>
  <c r="G16" i="7"/>
  <c r="I16" i="7"/>
  <c r="N16" i="7"/>
  <c r="B17" i="7"/>
  <c r="D17" i="7"/>
  <c r="E17" i="7"/>
  <c r="F17" i="7"/>
  <c r="G17" i="7"/>
  <c r="I17" i="7"/>
  <c r="N17" i="7"/>
  <c r="B18" i="7"/>
  <c r="D18" i="7"/>
  <c r="E18" i="7"/>
  <c r="F18" i="7"/>
  <c r="G18" i="7"/>
  <c r="I18" i="7"/>
  <c r="N18" i="7"/>
  <c r="B19" i="7"/>
  <c r="D19" i="7"/>
  <c r="E19" i="7"/>
  <c r="F19" i="7"/>
  <c r="G19" i="7"/>
  <c r="J19" i="7" s="1"/>
  <c r="I19" i="7"/>
  <c r="N19" i="7"/>
  <c r="B20" i="7"/>
  <c r="D20" i="7"/>
  <c r="E20" i="7"/>
  <c r="F20" i="7"/>
  <c r="G20" i="7"/>
  <c r="I20" i="7"/>
  <c r="N20" i="7"/>
  <c r="B21" i="7"/>
  <c r="D21" i="7"/>
  <c r="E21" i="7"/>
  <c r="F21" i="7"/>
  <c r="G21" i="7"/>
  <c r="I21" i="7"/>
  <c r="N21" i="7"/>
  <c r="B22" i="7"/>
  <c r="D22" i="7"/>
  <c r="E22" i="7"/>
  <c r="F22" i="7"/>
  <c r="G22" i="7"/>
  <c r="I22" i="7"/>
  <c r="N22" i="7"/>
  <c r="I13" i="5"/>
  <c r="J13" i="5" s="1"/>
  <c r="M13" i="7" l="1"/>
  <c r="Q13" i="7" s="1"/>
  <c r="P13" i="7" s="1"/>
  <c r="L13" i="7"/>
  <c r="O13" i="7"/>
  <c r="J16" i="7"/>
  <c r="L16" i="7" s="1"/>
  <c r="J20" i="7"/>
  <c r="M20" i="7" s="1"/>
  <c r="Q20" i="7" s="1"/>
  <c r="P20" i="7" s="1"/>
  <c r="J21" i="7"/>
  <c r="M21" i="7" s="1"/>
  <c r="J17" i="7"/>
  <c r="M17" i="7" s="1"/>
  <c r="M14" i="5"/>
  <c r="J22" i="7"/>
  <c r="J18" i="7"/>
  <c r="J14" i="7"/>
  <c r="Q17" i="7"/>
  <c r="P17" i="7" s="1"/>
  <c r="Q21" i="7"/>
  <c r="P21" i="7" s="1"/>
  <c r="L20" i="7"/>
  <c r="O13" i="9"/>
  <c r="M22" i="5"/>
  <c r="M20" i="9"/>
  <c r="O20" i="9"/>
  <c r="L20" i="9"/>
  <c r="O20" i="7"/>
  <c r="M20" i="5"/>
  <c r="M18" i="5"/>
  <c r="O16" i="7"/>
  <c r="O16" i="9"/>
  <c r="L16" i="9"/>
  <c r="M16" i="5"/>
  <c r="L21" i="5"/>
  <c r="L19" i="5"/>
  <c r="L17" i="5"/>
  <c r="L15" i="5"/>
  <c r="O15" i="9"/>
  <c r="M15" i="9"/>
  <c r="L15" i="9"/>
  <c r="O19" i="9"/>
  <c r="L19" i="9"/>
  <c r="M19" i="9"/>
  <c r="L18" i="9"/>
  <c r="M18" i="9"/>
  <c r="O18" i="9"/>
  <c r="O22" i="9"/>
  <c r="L22" i="9"/>
  <c r="M22" i="9"/>
  <c r="L14" i="9"/>
  <c r="O14" i="9"/>
  <c r="M14" i="9"/>
  <c r="O17" i="9"/>
  <c r="L21" i="9"/>
  <c r="L17" i="9"/>
  <c r="M16" i="9"/>
  <c r="L13" i="9"/>
  <c r="O21" i="9"/>
  <c r="L22" i="7"/>
  <c r="M22" i="7"/>
  <c r="Q22" i="7" s="1"/>
  <c r="P22" i="7" s="1"/>
  <c r="O22" i="7"/>
  <c r="O14" i="7"/>
  <c r="L14" i="7"/>
  <c r="M14" i="7"/>
  <c r="Q14" i="7" s="1"/>
  <c r="P14" i="7" s="1"/>
  <c r="M18" i="7"/>
  <c r="Q18" i="7" s="1"/>
  <c r="P18" i="7" s="1"/>
  <c r="O18" i="7"/>
  <c r="L18" i="7"/>
  <c r="L15" i="7"/>
  <c r="O15" i="7"/>
  <c r="M15" i="7"/>
  <c r="Q15" i="7" s="1"/>
  <c r="P15" i="7" s="1"/>
  <c r="M19" i="7"/>
  <c r="Q19" i="7" s="1"/>
  <c r="P19" i="7" s="1"/>
  <c r="O19" i="7"/>
  <c r="L19" i="7"/>
  <c r="O21" i="7"/>
  <c r="O17" i="7"/>
  <c r="L21" i="7"/>
  <c r="L17" i="7"/>
  <c r="M13" i="5"/>
  <c r="L13" i="5"/>
  <c r="M16" i="7" l="1"/>
  <c r="Q16" i="7" s="1"/>
  <c r="P16" i="7" s="1"/>
  <c r="N5" i="7"/>
  <c r="E23" i="18"/>
  <c r="F23" i="18"/>
  <c r="G23" i="18"/>
  <c r="I3" i="5"/>
  <c r="I4" i="5"/>
  <c r="I5" i="5"/>
  <c r="I6" i="5"/>
  <c r="I7" i="5"/>
  <c r="I8" i="5"/>
  <c r="I9" i="5"/>
  <c r="I10" i="5"/>
  <c r="I11" i="5"/>
  <c r="I12" i="5"/>
  <c r="I2" i="5"/>
  <c r="N7" i="7" l="1"/>
  <c r="N3" i="7"/>
  <c r="N2" i="7"/>
  <c r="N10" i="7"/>
  <c r="N6" i="7"/>
  <c r="N12" i="7"/>
  <c r="N8" i="7"/>
  <c r="N4" i="7"/>
  <c r="N11" i="7"/>
  <c r="N9" i="7"/>
  <c r="D23" i="18"/>
  <c r="H23" i="18" s="1"/>
  <c r="Q20" i="9" l="1"/>
  <c r="P20" i="9" s="1"/>
  <c r="Q13" i="9"/>
  <c r="P13" i="9" s="1"/>
  <c r="Q17" i="9"/>
  <c r="P17" i="9" s="1"/>
  <c r="Q21" i="9"/>
  <c r="P21" i="9" s="1"/>
  <c r="Q14" i="9"/>
  <c r="P14" i="9" s="1"/>
  <c r="Q18" i="9"/>
  <c r="P18" i="9" s="1"/>
  <c r="Q22" i="9"/>
  <c r="P22" i="9" s="1"/>
  <c r="Q15" i="9"/>
  <c r="P15" i="9" s="1"/>
  <c r="Q19" i="9"/>
  <c r="P19" i="9" s="1"/>
  <c r="Q16" i="9"/>
  <c r="P16" i="9" s="1"/>
  <c r="P19" i="5"/>
  <c r="O19" i="5" s="1"/>
  <c r="P16" i="5"/>
  <c r="O16" i="5" s="1"/>
  <c r="P20" i="5"/>
  <c r="O20" i="5" s="1"/>
  <c r="P13" i="5"/>
  <c r="O13" i="5" s="1"/>
  <c r="P17" i="5"/>
  <c r="O17" i="5" s="1"/>
  <c r="P21" i="5"/>
  <c r="O21" i="5" s="1"/>
  <c r="P14" i="5"/>
  <c r="O14" i="5" s="1"/>
  <c r="P18" i="5"/>
  <c r="O18" i="5" s="1"/>
  <c r="P22" i="5"/>
  <c r="O22" i="5" s="1"/>
  <c r="P15" i="5"/>
  <c r="O15" i="5" s="1"/>
  <c r="G18" i="18"/>
  <c r="D3" i="9"/>
  <c r="E3" i="9"/>
  <c r="F3" i="9"/>
  <c r="G3" i="9"/>
  <c r="I3" i="9"/>
  <c r="D4" i="9"/>
  <c r="E4" i="9"/>
  <c r="F4" i="9"/>
  <c r="G4" i="9"/>
  <c r="I4" i="9"/>
  <c r="D5" i="9"/>
  <c r="E5" i="9"/>
  <c r="F5" i="9"/>
  <c r="G5" i="9"/>
  <c r="I5" i="9"/>
  <c r="D6" i="9"/>
  <c r="E6" i="9"/>
  <c r="F6" i="9"/>
  <c r="G6" i="9"/>
  <c r="I6" i="9"/>
  <c r="D7" i="9"/>
  <c r="E7" i="9"/>
  <c r="F7" i="9"/>
  <c r="G7" i="9"/>
  <c r="I7" i="9"/>
  <c r="D8" i="9"/>
  <c r="E8" i="9"/>
  <c r="F8" i="9"/>
  <c r="G8" i="9"/>
  <c r="I8" i="9"/>
  <c r="D9" i="9"/>
  <c r="E9" i="9"/>
  <c r="F9" i="9"/>
  <c r="G9" i="9"/>
  <c r="I9" i="9"/>
  <c r="D10" i="9"/>
  <c r="E10" i="9"/>
  <c r="F10" i="9"/>
  <c r="G10" i="9"/>
  <c r="I10" i="9"/>
  <c r="D11" i="9"/>
  <c r="E11" i="9"/>
  <c r="F11" i="9"/>
  <c r="G11" i="9"/>
  <c r="I11" i="9"/>
  <c r="D12" i="9"/>
  <c r="E12" i="9"/>
  <c r="F12" i="9"/>
  <c r="G12" i="9"/>
  <c r="I12" i="9"/>
  <c r="B3" i="9"/>
  <c r="B4" i="9"/>
  <c r="B5" i="9"/>
  <c r="B6" i="9"/>
  <c r="B7" i="9"/>
  <c r="B8" i="9"/>
  <c r="B9" i="9"/>
  <c r="B10" i="9"/>
  <c r="B11" i="9"/>
  <c r="B12" i="9"/>
  <c r="D3" i="7"/>
  <c r="E3" i="7"/>
  <c r="F3" i="7"/>
  <c r="G3" i="7"/>
  <c r="I3" i="7"/>
  <c r="D4" i="7"/>
  <c r="E4" i="7"/>
  <c r="F4" i="7"/>
  <c r="G4" i="7"/>
  <c r="I4" i="7"/>
  <c r="D5" i="7"/>
  <c r="E5" i="7"/>
  <c r="F5" i="7"/>
  <c r="G5" i="7"/>
  <c r="I5" i="7"/>
  <c r="D6" i="7"/>
  <c r="E6" i="7"/>
  <c r="F6" i="7"/>
  <c r="G6" i="7"/>
  <c r="I6" i="7"/>
  <c r="D7" i="7"/>
  <c r="E7" i="7"/>
  <c r="F7" i="7"/>
  <c r="G7" i="7"/>
  <c r="I7" i="7"/>
  <c r="D8" i="7"/>
  <c r="E8" i="7"/>
  <c r="F8" i="7"/>
  <c r="G8" i="7"/>
  <c r="I8" i="7"/>
  <c r="D9" i="7"/>
  <c r="E9" i="7"/>
  <c r="F9" i="7"/>
  <c r="G9" i="7"/>
  <c r="I9" i="7"/>
  <c r="D10" i="7"/>
  <c r="E10" i="7"/>
  <c r="F10" i="7"/>
  <c r="G10" i="7"/>
  <c r="I10" i="7"/>
  <c r="D11" i="7"/>
  <c r="E11" i="7"/>
  <c r="F11" i="7"/>
  <c r="G11" i="7"/>
  <c r="I11" i="7"/>
  <c r="D12" i="7"/>
  <c r="E12" i="7"/>
  <c r="F12" i="7"/>
  <c r="G12" i="7"/>
  <c r="I12" i="7"/>
  <c r="B3" i="7"/>
  <c r="B4" i="7"/>
  <c r="B5" i="7"/>
  <c r="B6" i="7"/>
  <c r="B7" i="7"/>
  <c r="B8" i="7"/>
  <c r="B9" i="7"/>
  <c r="B10" i="7"/>
  <c r="B11" i="7"/>
  <c r="B12" i="7"/>
  <c r="J9" i="5"/>
  <c r="L9" i="5" s="1"/>
  <c r="J10" i="5"/>
  <c r="M10" i="5" s="1"/>
  <c r="P10" i="5" s="1"/>
  <c r="O10" i="5" s="1"/>
  <c r="J11" i="5"/>
  <c r="L11" i="5" s="1"/>
  <c r="J11" i="7" l="1"/>
  <c r="L11" i="7" s="1"/>
  <c r="J7" i="7"/>
  <c r="L7" i="7" s="1"/>
  <c r="J3" i="7"/>
  <c r="L3" i="7" s="1"/>
  <c r="J12" i="9"/>
  <c r="M12" i="9" s="1"/>
  <c r="Q12" i="9" s="1"/>
  <c r="P12" i="9" s="1"/>
  <c r="J8" i="9"/>
  <c r="M8" i="9" s="1"/>
  <c r="Q8" i="9" s="1"/>
  <c r="P8" i="9" s="1"/>
  <c r="J9" i="7"/>
  <c r="L9" i="7" s="1"/>
  <c r="J5" i="7"/>
  <c r="L5" i="7" s="1"/>
  <c r="J12" i="7"/>
  <c r="L12" i="7" s="1"/>
  <c r="J8" i="7"/>
  <c r="L8" i="7" s="1"/>
  <c r="J4" i="7"/>
  <c r="L4" i="7" s="1"/>
  <c r="J5" i="9"/>
  <c r="M5" i="9" s="1"/>
  <c r="Q5" i="9" s="1"/>
  <c r="P5" i="9" s="1"/>
  <c r="J10" i="7"/>
  <c r="L10" i="7" s="1"/>
  <c r="J6" i="7"/>
  <c r="L6" i="7" s="1"/>
  <c r="J7" i="9"/>
  <c r="O7" i="9" s="1"/>
  <c r="J3" i="9"/>
  <c r="M3" i="9" s="1"/>
  <c r="Q3" i="9" s="1"/>
  <c r="P3" i="9" s="1"/>
  <c r="J4" i="9"/>
  <c r="M4" i="9" s="1"/>
  <c r="Q4" i="9" s="1"/>
  <c r="P4" i="9" s="1"/>
  <c r="J11" i="9"/>
  <c r="M11" i="9" s="1"/>
  <c r="Q11" i="9" s="1"/>
  <c r="P11" i="9" s="1"/>
  <c r="J9" i="9"/>
  <c r="O9" i="9" s="1"/>
  <c r="J6" i="9"/>
  <c r="L6" i="9" s="1"/>
  <c r="J10" i="9"/>
  <c r="O10" i="9" s="1"/>
  <c r="M11" i="5"/>
  <c r="P11" i="5" s="1"/>
  <c r="O11" i="5" s="1"/>
  <c r="L10" i="5"/>
  <c r="O11" i="7"/>
  <c r="O8" i="9"/>
  <c r="M9" i="5"/>
  <c r="P9" i="5" s="1"/>
  <c r="O9" i="5" s="1"/>
  <c r="I2" i="9"/>
  <c r="I2" i="7"/>
  <c r="G23" i="5"/>
  <c r="G2" i="9"/>
  <c r="F2" i="9"/>
  <c r="E2" i="9"/>
  <c r="D2" i="9"/>
  <c r="B2" i="9"/>
  <c r="G2" i="7"/>
  <c r="F2" i="7"/>
  <c r="E2" i="7"/>
  <c r="D2" i="7"/>
  <c r="B2" i="7"/>
  <c r="O12" i="7" l="1"/>
  <c r="L12" i="9"/>
  <c r="O6" i="7"/>
  <c r="M11" i="7"/>
  <c r="Q11" i="7" s="1"/>
  <c r="P11" i="7" s="1"/>
  <c r="O8" i="7"/>
  <c r="O3" i="7"/>
  <c r="M3" i="7"/>
  <c r="Q3" i="7" s="1"/>
  <c r="P3" i="7" s="1"/>
  <c r="M12" i="7"/>
  <c r="Q12" i="7" s="1"/>
  <c r="P12" i="7" s="1"/>
  <c r="O12" i="9"/>
  <c r="O7" i="7"/>
  <c r="M7" i="7"/>
  <c r="Q7" i="7" s="1"/>
  <c r="P7" i="7" s="1"/>
  <c r="O10" i="7"/>
  <c r="M8" i="7"/>
  <c r="Q8" i="7" s="1"/>
  <c r="P8" i="7" s="1"/>
  <c r="O5" i="7"/>
  <c r="M5" i="7"/>
  <c r="Q5" i="7" s="1"/>
  <c r="P5" i="7" s="1"/>
  <c r="M4" i="7"/>
  <c r="Q4" i="7" s="1"/>
  <c r="P4" i="7" s="1"/>
  <c r="M9" i="7"/>
  <c r="Q9" i="7" s="1"/>
  <c r="P9" i="7" s="1"/>
  <c r="L7" i="9"/>
  <c r="O4" i="7"/>
  <c r="M6" i="7"/>
  <c r="Q6" i="7" s="1"/>
  <c r="P6" i="7" s="1"/>
  <c r="M10" i="7"/>
  <c r="Q10" i="7" s="1"/>
  <c r="P10" i="7" s="1"/>
  <c r="L8" i="9"/>
  <c r="O9" i="7"/>
  <c r="M7" i="9"/>
  <c r="Q7" i="9" s="1"/>
  <c r="P7" i="9" s="1"/>
  <c r="O3" i="9"/>
  <c r="L3" i="9"/>
  <c r="O5" i="9"/>
  <c r="L5" i="9"/>
  <c r="L9" i="9"/>
  <c r="M9" i="9"/>
  <c r="Q9" i="9" s="1"/>
  <c r="P9" i="9" s="1"/>
  <c r="O6" i="9"/>
  <c r="M6" i="9"/>
  <c r="Q6" i="9" s="1"/>
  <c r="P6" i="9" s="1"/>
  <c r="O4" i="9"/>
  <c r="L10" i="9"/>
  <c r="L4" i="9"/>
  <c r="M10" i="9"/>
  <c r="Q10" i="9" s="1"/>
  <c r="P10" i="9" s="1"/>
  <c r="O11" i="9"/>
  <c r="L11" i="9"/>
  <c r="G23" i="7"/>
  <c r="G23" i="9"/>
  <c r="J2" i="5"/>
  <c r="J12" i="5"/>
  <c r="L12" i="5" s="1"/>
  <c r="J8" i="5"/>
  <c r="J7" i="5"/>
  <c r="J6" i="5"/>
  <c r="J5" i="5"/>
  <c r="J4" i="5"/>
  <c r="L4" i="5" l="1"/>
  <c r="M2" i="5"/>
  <c r="L2" i="5"/>
  <c r="M12" i="5"/>
  <c r="M8" i="5"/>
  <c r="L8" i="5"/>
  <c r="M7" i="5"/>
  <c r="L7" i="5"/>
  <c r="L5" i="5"/>
  <c r="M5" i="5"/>
  <c r="M6" i="5"/>
  <c r="L6" i="5"/>
  <c r="M4" i="5"/>
  <c r="E18" i="18" l="1"/>
  <c r="F18" i="18"/>
  <c r="D18" i="18" l="1"/>
  <c r="H18" i="18" s="1"/>
  <c r="J2" i="9" l="1"/>
  <c r="M2" i="9" s="1"/>
  <c r="O2" i="9" l="1"/>
  <c r="L2" i="9"/>
  <c r="Q2" i="9"/>
  <c r="P2" i="9" s="1"/>
  <c r="P5" i="5" l="1"/>
  <c r="O5" i="5" s="1"/>
  <c r="P12" i="5"/>
  <c r="O12" i="5" s="1"/>
  <c r="P6" i="5"/>
  <c r="O6" i="5" s="1"/>
  <c r="P7" i="5"/>
  <c r="O7" i="5" s="1"/>
  <c r="P4" i="5"/>
  <c r="O4" i="5" s="1"/>
  <c r="P8" i="5"/>
  <c r="O8" i="5" s="1"/>
  <c r="P2" i="5"/>
  <c r="O2" i="5" s="1"/>
  <c r="J2" i="7" l="1"/>
  <c r="J3" i="5"/>
  <c r="J23" i="5" s="1"/>
  <c r="O2" i="7" l="1"/>
  <c r="M2" i="7"/>
  <c r="Q2" i="7" s="1"/>
  <c r="P2" i="7" s="1"/>
  <c r="M3" i="5"/>
  <c r="M23" i="5" s="1"/>
  <c r="L2" i="7"/>
  <c r="L3" i="5"/>
  <c r="L23" i="5" s="1"/>
  <c r="J23" i="7" l="1"/>
  <c r="J23" i="9"/>
  <c r="P3" i="5"/>
  <c r="O3" i="5" s="1"/>
  <c r="P23" i="5" l="1"/>
  <c r="O23" i="5"/>
  <c r="D7" i="18" s="1"/>
  <c r="M23" i="9"/>
  <c r="L23" i="9"/>
  <c r="Q23" i="7"/>
  <c r="G7" i="18" l="1"/>
  <c r="P23" i="7"/>
  <c r="E7" i="18"/>
  <c r="M23" i="7"/>
  <c r="L23" i="7"/>
  <c r="O23" i="7"/>
  <c r="G10" i="18" s="1"/>
  <c r="F7" i="18"/>
  <c r="Q23" i="9"/>
  <c r="H7" i="18" l="1"/>
  <c r="E10" i="18"/>
  <c r="D10" i="18"/>
  <c r="F10" i="18"/>
  <c r="H10" i="18" l="1"/>
  <c r="P23" i="9"/>
  <c r="O23" i="9"/>
  <c r="D13" i="18" s="1"/>
  <c r="F13" i="18" l="1"/>
  <c r="G13" i="18"/>
  <c r="E13" i="18"/>
  <c r="H13" i="18" l="1"/>
  <c r="H30" i="18" s="1"/>
  <c r="H32" i="18" s="1"/>
  <c r="H34" i="18" s="1"/>
</calcChain>
</file>

<file path=xl/sharedStrings.xml><?xml version="1.0" encoding="utf-8"?>
<sst xmlns="http://schemas.openxmlformats.org/spreadsheetml/2006/main" count="673" uniqueCount="210">
  <si>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</si>
  <si>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</si>
  <si>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</si>
  <si>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</si>
  <si>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</si>
  <si>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</si>
  <si>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</si>
  <si>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Verkehrsflächen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</si>
  <si>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</si>
  <si>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</si>
  <si>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</si>
  <si>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</si>
  <si>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</si>
  <si>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</si>
  <si>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</si>
  <si>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PVC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</si>
  <si>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</si>
  <si>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</si>
  <si>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</si>
  <si>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</si>
  <si>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</si>
  <si>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</si>
  <si>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</si>
  <si>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</si>
  <si>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</si>
  <si>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</si>
  <si>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</si>
  <si>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</si>
  <si>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</si>
  <si>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</si>
  <si>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</si>
  <si>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</si>
  <si>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</si>
  <si>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</si>
  <si>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</si>
  <si>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</si>
  <si>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</si>
  <si>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</si>
  <si>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</si>
  <si>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</si>
  <si>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</si>
  <si>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</si>
  <si>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</si>
  <si>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</si>
  <si>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</si>
  <si>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</si>
  <si>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</si>
  <si>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</si>
  <si>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</si>
  <si>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</si>
  <si>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</si>
  <si>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</si>
  <si>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</si>
  <si>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</si>
  <si>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</si>
  <si>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</si>
  <si>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</si>
  <si>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</si>
  <si>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</si>
  <si>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</si>
  <si>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</si>
  <si>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</si>
  <si>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</si>
  <si>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</si>
  <si>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</si>
  <si>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</si>
  <si>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</si>
  <si>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</si>
  <si>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</si>
  <si>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</si>
  <si>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</si>
  <si>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</si>
  <si>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</si>
  <si>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</si>
  <si>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</si>
  <si>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</si>
  <si>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</si>
  <si>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</si>
  <si>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</si>
  <si>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</si>
  <si>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</si>
  <si>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</si>
  <si>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</si>
  <si>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</si>
  <si>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</si>
  <si>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</si>
  <si>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</si>
  <si>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</si>
  <si>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</si>
  <si>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</si>
  <si>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</si>
  <si>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</si>
  <si>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</si>
  <si>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</si>
  <si>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</si>
  <si>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</si>
  <si>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</si>
  <si>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</si>
  <si>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</si>
  <si>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</si>
  <si>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</si>
  <si>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</si>
  <si>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</si>
  <si>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</si>
  <si>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</si>
  <si>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</si>
  <si>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</si>
  <si>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</si>
  <si>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</si>
  <si>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</si>
  <si>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</si>
  <si>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</si>
  <si>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</si>
  <si>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</si>
  <si>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</si>
  <si>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</si>
  <si>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</si>
  <si>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</si>
  <si>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</si>
  <si>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</si>
  <si>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</si>
  <si>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</si>
  <si>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</si>
  <si>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</si>
  <si>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</si>
  <si>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</si>
  <si>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</si>
  <si>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</si>
  <si>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</si>
  <si>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</si>
  <si>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</si>
  <si>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</si>
  <si>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</si>
  <si>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</si>
  <si>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</si>
  <si>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</si>
  <si>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</si>
  <si>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</si>
  <si>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</si>
  <si>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</si>
  <si>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</si>
  <si>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</si>
  <si>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</si>
  <si>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</si>
  <si>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</si>
  <si>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</si>
  <si>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</si>
  <si>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</si>
  <si>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</si>
  <si>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</si>
  <si>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</si>
  <si>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</si>
  <si>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</si>
  <si>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</si>
  <si>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</si>
  <si>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</si>
  <si>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</si>
  <si>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Fliesen</t>
  </si>
  <si>
    <t>DL</t>
  </si>
  <si>
    <t>Dienstleister</t>
  </si>
  <si>
    <t>SVS Auf</t>
  </si>
  <si>
    <t>Flur</t>
  </si>
  <si>
    <t>Steinfliesen</t>
  </si>
  <si>
    <t>Gemeinschaftsraum/Küche</t>
  </si>
  <si>
    <t>WC Damen</t>
  </si>
  <si>
    <t>Fahrzeughalle</t>
  </si>
  <si>
    <t>Aufenthaltsräume</t>
  </si>
  <si>
    <t>Keine Reinigung</t>
  </si>
  <si>
    <t>Lager</t>
  </si>
  <si>
    <t>Unterrichtsraum</t>
  </si>
  <si>
    <t>UG</t>
  </si>
  <si>
    <t>Duschen Vorraum</t>
  </si>
  <si>
    <t>Duschen</t>
  </si>
  <si>
    <t>Fitnissraum</t>
  </si>
  <si>
    <t>WC Herren Vorraum</t>
  </si>
  <si>
    <t xml:space="preserve">WC Herren </t>
  </si>
  <si>
    <t>WC Damen Vorraum</t>
  </si>
  <si>
    <t>14 täglich</t>
  </si>
  <si>
    <t>2 x monatlich</t>
  </si>
  <si>
    <t>2xm</t>
  </si>
  <si>
    <t>Zwischensumme Pos. 2.1 bis 2.4</t>
  </si>
  <si>
    <t>Stundenverrechnungssatz ZwR</t>
  </si>
  <si>
    <t>Stundenverrechnungssatz GrundR</t>
  </si>
  <si>
    <t>Stundenverrechnungssatz Aufsicht</t>
  </si>
  <si>
    <t>Reinigungs-kosten       Jahr</t>
  </si>
  <si>
    <t>Stunden    Jahr</t>
  </si>
  <si>
    <t>Stunden   Jahr</t>
  </si>
  <si>
    <t>Haus
bez.</t>
  </si>
  <si>
    <t>FGH</t>
  </si>
  <si>
    <t>BGH</t>
  </si>
  <si>
    <t>Flur vor Schützenverein</t>
  </si>
  <si>
    <t>Flur vor Ftinissraum/Kapelle Enzyan</t>
  </si>
  <si>
    <t>Flur Eingang</t>
  </si>
  <si>
    <t xml:space="preserve">Flur vor Saal und Küche </t>
  </si>
  <si>
    <t>Veranstaltungsraum</t>
  </si>
  <si>
    <t>Linolium</t>
  </si>
  <si>
    <t>Küchenraum</t>
  </si>
  <si>
    <t>Treppenhaus UG bis OG</t>
  </si>
  <si>
    <t>Treppenhäuser</t>
  </si>
  <si>
    <t>OG</t>
  </si>
  <si>
    <t>Flur vor Trommelchor/Tanzgruppe</t>
  </si>
  <si>
    <t>Saal inkl. Bühne</t>
  </si>
  <si>
    <t>Gäste-Küche</t>
  </si>
  <si>
    <t>Reinigungstage (2 x monatlich)</t>
  </si>
  <si>
    <t>Preis 2027</t>
  </si>
  <si>
    <t>Preis 2028</t>
  </si>
  <si>
    <t xml:space="preserve">Aufsichtskosten </t>
  </si>
  <si>
    <t xml:space="preserve">Schmutzfangmattenservice 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</si>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</sst>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10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3" borderId="1" xfId="0" applyNumberFormat="1" applyFont="1" applyFill="1" applyBorder="1" applyProtection="1">
      <protection locked="0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3" borderId="1" xfId="0" applyNumberFormat="1" applyFont="1" applyFill="1" applyBorder="1" applyAlignment="1" applyProtection="1">
      <alignment horizontal="right" inden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3" borderId="1" xfId="0" applyNumberFormat="1" applyFon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 applyProtection="1">
      <alignment horizontal="right" indent="1"/>
      <protection hidden="1"/>
    </xf>
    <xf numFmtId="165" fontId="4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 indent="1"/>
      <protection locked="0"/>
    </xf>
    <xf numFmtId="4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2" fontId="11" fillId="0" borderId="1" xfId="0" applyNumberFormat="1" applyFont="1" applyBorder="1" applyAlignment="1">
      <alignment horizontal="right"/>
    </xf>
    <xf numFmtId="0" fontId="3" fillId="0" borderId="1" xfId="0" applyFont="1" applyFill="1" applyBorder="1" applyAlignment="1" applyProtection="1">
      <alignment horizontal="center"/>
      <protection hidden="1"/>
    </xf>
    <xf numFmtId="0" fontId="11" fillId="0" borderId="1" xfId="0" applyFont="1" applyBorder="1"/>
    <xf numFmtId="0" fontId="3" fillId="0" borderId="1" xfId="0" applyFont="1" applyBorder="1"/>
    <xf numFmtId="0" fontId="3" fillId="0" borderId="1" xfId="0" applyFont="1" applyFill="1" applyBorder="1" applyAlignment="1">
      <alignment horizontal="left"/>
    </xf>
    <xf numFmtId="49" fontId="1" fillId="0" borderId="0" xfId="0" applyNumberFormat="1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3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3" borderId="10" xfId="0" applyNumberFormat="1" applyFont="1" applyFill="1" applyBorder="1" applyAlignment="1" applyProtection="1">
      <alignment horizontal="right" vertical="center"/>
      <protection locked="0"/>
    </xf>
    <xf numFmtId="0" fontId="13" fillId="0" borderId="0" xfId="1" applyFont="1" applyProtection="1">
      <protection hidden="1"/>
    </xf>
    <xf numFmtId="49" fontId="13" fillId="0" borderId="0" xfId="1" applyNumberFormat="1" applyFont="1" applyProtection="1">
      <protection hidden="1"/>
    </xf>
    <xf numFmtId="10" fontId="13" fillId="0" borderId="0" xfId="1" applyNumberFormat="1" applyFont="1" applyProtection="1">
      <protection hidden="1"/>
    </xf>
    <xf numFmtId="9" fontId="13" fillId="0" borderId="0" xfId="1" applyNumberFormat="1" applyFont="1" applyProtection="1">
      <protection hidden="1"/>
    </xf>
    <xf numFmtId="165" fontId="14" fillId="0" borderId="0" xfId="1" applyNumberFormat="1" applyFont="1" applyProtection="1">
      <protection hidden="1"/>
    </xf>
    <xf numFmtId="0" fontId="1" fillId="0" borderId="14" xfId="0" applyFont="1" applyBorder="1" applyAlignment="1" applyProtection="1">
      <alignment horizontal="right"/>
      <protection hidden="1"/>
    </xf>
    <xf numFmtId="0" fontId="3" fillId="0" borderId="14" xfId="0" applyFont="1" applyBorder="1"/>
    <xf numFmtId="0" fontId="11" fillId="0" borderId="14" xfId="0" applyFont="1" applyBorder="1"/>
    <xf numFmtId="0" fontId="3" fillId="0" borderId="14" xfId="0" applyFont="1" applyBorder="1" applyAlignment="1">
      <alignment horizontal="left"/>
    </xf>
    <xf numFmtId="2" fontId="11" fillId="0" borderId="14" xfId="0" applyNumberFormat="1" applyFont="1" applyBorder="1" applyAlignment="1">
      <alignment horizontal="right"/>
    </xf>
    <xf numFmtId="0" fontId="3" fillId="0" borderId="14" xfId="0" applyFont="1" applyBorder="1" applyAlignment="1" applyProtection="1">
      <alignment horizontal="right" indent="1"/>
      <protection hidden="1"/>
    </xf>
    <xf numFmtId="0" fontId="1" fillId="0" borderId="14" xfId="0" applyFont="1" applyBorder="1" applyAlignment="1" applyProtection="1">
      <alignment horizontal="right" indent="1"/>
      <protection hidden="1"/>
    </xf>
    <xf numFmtId="4" fontId="1" fillId="0" borderId="14" xfId="0" applyNumberFormat="1" applyFont="1" applyBorder="1" applyAlignment="1" applyProtection="1">
      <alignment horizontal="right" indent="1"/>
      <protection hidden="1"/>
    </xf>
    <xf numFmtId="1" fontId="1" fillId="3" borderId="14" xfId="0" applyNumberFormat="1" applyFont="1" applyFill="1" applyBorder="1" applyAlignment="1" applyProtection="1">
      <alignment horizontal="right" indent="1"/>
      <protection locked="0"/>
    </xf>
    <xf numFmtId="164" fontId="1" fillId="0" borderId="14" xfId="0" applyNumberFormat="1" applyFont="1" applyBorder="1" applyProtection="1">
      <protection hidden="1"/>
    </xf>
    <xf numFmtId="165" fontId="1" fillId="0" borderId="14" xfId="0" applyNumberFormat="1" applyFont="1" applyBorder="1" applyAlignment="1" applyProtection="1">
      <alignment horizontal="right"/>
      <protection hidden="1"/>
    </xf>
    <xf numFmtId="165" fontId="1" fillId="0" borderId="14" xfId="0" applyNumberFormat="1" applyFont="1" applyBorder="1" applyProtection="1"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0" fontId="3" fillId="0" borderId="14" xfId="0" applyFont="1" applyBorder="1" applyProtection="1">
      <protection hidden="1"/>
    </xf>
    <xf numFmtId="0" fontId="3" fillId="0" borderId="14" xfId="0" applyFont="1" applyBorder="1" applyAlignment="1" applyProtection="1">
      <alignment horizontal="left"/>
      <protection hidden="1"/>
    </xf>
    <xf numFmtId="4" fontId="1" fillId="2" borderId="14" xfId="0" applyNumberFormat="1" applyFont="1" applyFill="1" applyBorder="1" applyAlignment="1" applyProtection="1">
      <alignment horizontal="right" indent="1"/>
      <protection hidden="1"/>
    </xf>
    <xf numFmtId="0" fontId="15" fillId="0" borderId="0" xfId="1" applyFont="1" applyProtection="1">
      <protection hidden="1"/>
    </xf>
    <xf numFmtId="49" fontId="15" fillId="0" borderId="0" xfId="1" applyNumberFormat="1" applyFont="1" applyProtection="1">
      <protection hidden="1"/>
    </xf>
    <xf numFmtId="10" fontId="15" fillId="0" borderId="0" xfId="1" applyNumberFormat="1" applyFont="1" applyProtection="1">
      <protection hidden="1"/>
    </xf>
    <xf numFmtId="9" fontId="15" fillId="0" borderId="0" xfId="1" applyNumberFormat="1" applyFont="1" applyProtection="1">
      <protection hidden="1"/>
    </xf>
    <xf numFmtId="165" fontId="16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17" fontId="15" fillId="0" borderId="0" xfId="1" applyNumberFormat="1" applyFont="1" applyProtection="1">
      <protection hidden="1"/>
    </xf>
    <xf numFmtId="0" fontId="15" fillId="0" borderId="0" xfId="1" applyFont="1" applyFill="1" applyProtection="1">
      <protection hidden="1"/>
    </xf>
    <xf numFmtId="49" fontId="15" fillId="0" borderId="0" xfId="1" applyNumberFormat="1" applyFont="1" applyFill="1" applyProtection="1">
      <protection hidden="1"/>
    </xf>
    <xf numFmtId="10" fontId="15" fillId="0" borderId="0" xfId="1" applyNumberFormat="1" applyFont="1" applyFill="1" applyProtection="1">
      <protection hidden="1"/>
    </xf>
    <xf numFmtId="9" fontId="15" fillId="0" borderId="0" xfId="1" applyNumberFormat="1" applyFont="1" applyFill="1" applyProtection="1">
      <protection hidden="1"/>
    </xf>
    <xf numFmtId="165" fontId="16" fillId="0" borderId="0" xfId="1" applyNumberFormat="1" applyFont="1" applyFill="1" applyProtection="1">
      <protection hidden="1"/>
    </xf>
    <xf numFmtId="0" fontId="17" fillId="0" borderId="8" xfId="0" applyFont="1" applyBorder="1" applyProtection="1">
      <protection hidden="1"/>
    </xf>
    <xf numFmtId="0" fontId="18" fillId="0" borderId="2" xfId="0" applyFont="1" applyBorder="1" applyAlignment="1" applyProtection="1">
      <alignment horizontal="right"/>
      <protection hidden="1"/>
    </xf>
    <xf numFmtId="0" fontId="18" fillId="0" borderId="2" xfId="0" applyFont="1" applyFill="1" applyBorder="1" applyAlignment="1" applyProtection="1">
      <alignment horizontal="center"/>
      <protection hidden="1"/>
    </xf>
    <xf numFmtId="0" fontId="19" fillId="0" borderId="2" xfId="0" applyFont="1" applyFill="1" applyBorder="1" applyAlignment="1" applyProtection="1">
      <alignment horizontal="center"/>
      <protection hidden="1"/>
    </xf>
    <xf numFmtId="0" fontId="18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/>
      <protection hidden="1"/>
    </xf>
    <xf numFmtId="4" fontId="18" fillId="2" borderId="2" xfId="0" applyNumberFormat="1" applyFont="1" applyFill="1" applyBorder="1" applyAlignment="1" applyProtection="1">
      <alignment horizontal="right" indent="1"/>
      <protection hidden="1"/>
    </xf>
    <xf numFmtId="0" fontId="18" fillId="0" borderId="2" xfId="0" applyFont="1" applyBorder="1" applyAlignment="1" applyProtection="1">
      <alignment horizontal="right" indent="1"/>
      <protection hidden="1"/>
    </xf>
    <xf numFmtId="4" fontId="18" fillId="0" borderId="2" xfId="0" applyNumberFormat="1" applyFont="1" applyBorder="1" applyAlignment="1" applyProtection="1">
      <alignment horizontal="right" indent="1"/>
      <protection hidden="1"/>
    </xf>
    <xf numFmtId="1" fontId="18" fillId="3" borderId="2" xfId="0" applyNumberFormat="1" applyFont="1" applyFill="1" applyBorder="1" applyAlignment="1" applyProtection="1">
      <alignment horizontal="right" indent="1"/>
      <protection locked="0"/>
    </xf>
    <xf numFmtId="164" fontId="18" fillId="0" borderId="2" xfId="0" applyNumberFormat="1" applyFont="1" applyBorder="1" applyProtection="1">
      <protection hidden="1"/>
    </xf>
    <xf numFmtId="165" fontId="18" fillId="0" borderId="1" xfId="0" applyNumberFormat="1" applyFont="1" applyBorder="1" applyAlignment="1" applyProtection="1">
      <alignment horizontal="right"/>
      <protection hidden="1"/>
    </xf>
    <xf numFmtId="165" fontId="18" fillId="0" borderId="2" xfId="0" applyNumberFormat="1" applyFont="1" applyBorder="1" applyProtection="1">
      <protection hidden="1"/>
    </xf>
    <xf numFmtId="165" fontId="18" fillId="0" borderId="2" xfId="0" applyNumberFormat="1" applyFont="1" applyBorder="1" applyAlignment="1" applyProtection="1">
      <alignment horizontal="right"/>
      <protection hidden="1"/>
    </xf>
    <xf numFmtId="0" fontId="18" fillId="0" borderId="1" xfId="0" applyFont="1" applyBorder="1" applyAlignment="1" applyProtection="1">
      <alignment horizontal="right"/>
      <protection hidden="1"/>
    </xf>
    <xf numFmtId="0" fontId="18" fillId="0" borderId="1" xfId="0" applyFont="1" applyFill="1" applyBorder="1" applyAlignment="1" applyProtection="1">
      <alignment horizontal="center"/>
      <protection hidden="1"/>
    </xf>
    <xf numFmtId="0" fontId="19" fillId="0" borderId="1" xfId="0" applyFont="1" applyFill="1" applyBorder="1" applyAlignment="1" applyProtection="1">
      <alignment horizontal="center"/>
      <protection hidden="1"/>
    </xf>
    <xf numFmtId="0" fontId="18" fillId="0" borderId="1" xfId="0" applyFont="1" applyBorder="1" applyProtection="1">
      <protection hidden="1"/>
    </xf>
    <xf numFmtId="0" fontId="18" fillId="0" borderId="1" xfId="0" applyFont="1" applyBorder="1" applyAlignment="1" applyProtection="1">
      <alignment horizontal="left"/>
      <protection hidden="1"/>
    </xf>
    <xf numFmtId="4" fontId="18" fillId="2" borderId="1" xfId="0" applyNumberFormat="1" applyFont="1" applyFill="1" applyBorder="1" applyAlignment="1" applyProtection="1">
      <alignment horizontal="right" indent="1"/>
      <protection hidden="1"/>
    </xf>
    <xf numFmtId="0" fontId="18" fillId="0" borderId="1" xfId="0" applyFont="1" applyBorder="1" applyAlignment="1" applyProtection="1">
      <alignment horizontal="right" indent="1"/>
      <protection hidden="1"/>
    </xf>
    <xf numFmtId="4" fontId="18" fillId="0" borderId="1" xfId="0" applyNumberFormat="1" applyFont="1" applyBorder="1" applyAlignment="1" applyProtection="1">
      <alignment horizontal="right" indent="1"/>
      <protection hidden="1"/>
    </xf>
    <xf numFmtId="1" fontId="18" fillId="3" borderId="1" xfId="0" applyNumberFormat="1" applyFont="1" applyFill="1" applyBorder="1" applyAlignment="1" applyProtection="1">
      <alignment horizontal="right" indent="1"/>
      <protection locked="0"/>
    </xf>
    <xf numFmtId="164" fontId="18" fillId="0" borderId="1" xfId="0" applyNumberFormat="1" applyFont="1" applyBorder="1" applyProtection="1">
      <protection hidden="1"/>
    </xf>
    <xf numFmtId="165" fontId="18" fillId="0" borderId="1" xfId="0" applyNumberFormat="1" applyFont="1" applyBorder="1" applyProtection="1">
      <protection hidden="1"/>
    </xf>
    <xf numFmtId="0" fontId="18" fillId="0" borderId="2" xfId="0" applyFont="1" applyBorder="1"/>
    <xf numFmtId="0" fontId="19" fillId="0" borderId="2" xfId="0" applyFont="1" applyBorder="1"/>
    <xf numFmtId="0" fontId="18" fillId="0" borderId="2" xfId="0" applyFont="1" applyBorder="1" applyAlignment="1">
      <alignment horizontal="left"/>
    </xf>
    <xf numFmtId="2" fontId="18" fillId="0" borderId="2" xfId="0" applyNumberFormat="1" applyFont="1" applyBorder="1" applyAlignment="1">
      <alignment horizontal="right"/>
    </xf>
    <xf numFmtId="0" fontId="18" fillId="0" borderId="1" xfId="0" applyFont="1" applyBorder="1"/>
    <xf numFmtId="0" fontId="19" fillId="0" borderId="1" xfId="0" applyFont="1" applyBorder="1"/>
    <xf numFmtId="0" fontId="18" fillId="0" borderId="1" xfId="0" applyFont="1" applyBorder="1" applyAlignment="1">
      <alignment horizontal="left"/>
    </xf>
    <xf numFmtId="2" fontId="18" fillId="0" borderId="1" xfId="0" applyNumberFormat="1" applyFont="1" applyBorder="1" applyAlignment="1">
      <alignment horizontal="right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6" xfId="0" applyFont="1" applyBorder="1" applyAlignment="1" applyProtection="1">
      <alignment horizontal="right"/>
      <protection hidden="1"/>
    </xf>
    <xf numFmtId="0" fontId="4" fillId="0" borderId="15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6" xfId="0" applyFont="1" applyBorder="1" applyAlignment="1" applyProtection="1">
      <alignment horizontal="left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6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79" customWidth="1"/>
    <col min="3" max="3" width="6.140625" style="16" customWidth="1"/>
    <col min="4" max="4" width="32.710937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8" t="s">
        <v>17</v>
      </c>
      <c r="C1" s="51" t="s">
        <v>187</v>
      </c>
      <c r="D1" s="51" t="s">
        <v>18</v>
      </c>
      <c r="E1" s="51" t="s">
        <v>1</v>
      </c>
      <c r="F1" s="51" t="s">
        <v>20</v>
      </c>
      <c r="G1" s="51" t="s">
        <v>2</v>
      </c>
      <c r="H1" s="51" t="s">
        <v>4</v>
      </c>
      <c r="I1" s="51" t="s">
        <v>11</v>
      </c>
      <c r="J1" s="51" t="s">
        <v>12</v>
      </c>
      <c r="K1" s="51" t="s">
        <v>5</v>
      </c>
      <c r="L1" s="51" t="s">
        <v>3</v>
      </c>
      <c r="M1" s="51" t="s">
        <v>185</v>
      </c>
      <c r="N1" s="51" t="s">
        <v>111</v>
      </c>
      <c r="O1" s="51" t="s">
        <v>13</v>
      </c>
      <c r="P1" s="51" t="s">
        <v>184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3">
        <v>1</v>
      </c>
      <c r="B2" s="114" t="s">
        <v>14</v>
      </c>
      <c r="C2" s="113" t="s">
        <v>188</v>
      </c>
      <c r="D2" s="113" t="s">
        <v>163</v>
      </c>
      <c r="E2" s="115" t="s">
        <v>166</v>
      </c>
      <c r="F2" s="113" t="s">
        <v>15</v>
      </c>
      <c r="G2" s="111">
        <v>16.010000000000002</v>
      </c>
      <c r="H2" s="58" t="s">
        <v>179</v>
      </c>
      <c r="I2" s="54">
        <f>VLOOKUP(H2,Reinigungstage!$A$6:$C$17,3,FALSE)</f>
        <v>24</v>
      </c>
      <c r="J2" s="61">
        <f t="shared" ref="J2" si="0">G2*I2</f>
        <v>384.24</v>
      </c>
      <c r="K2" s="63"/>
      <c r="L2" s="59">
        <f t="shared" ref="L2" si="1">IF(J2&gt;0,IF(K2&gt;0,(G2/K2)*(1/24),0),0)</f>
        <v>0</v>
      </c>
      <c r="M2" s="57">
        <f t="shared" ref="M2" si="2">IF(J2&gt;0,IF(K2&gt;0,(J2/K2),0),0)</f>
        <v>0</v>
      </c>
      <c r="N2" s="60">
        <f>'SVS UR'!$H$57</f>
        <v>0</v>
      </c>
      <c r="O2" s="4">
        <f>P2/12</f>
        <v>0</v>
      </c>
      <c r="P2" s="60">
        <f t="shared" ref="P2" si="3">M2*N2</f>
        <v>0</v>
      </c>
    </row>
    <row r="3" spans="1:32" x14ac:dyDescent="0.2">
      <c r="A3" s="103">
        <v>2</v>
      </c>
      <c r="B3" s="114" t="s">
        <v>14</v>
      </c>
      <c r="C3" s="113" t="s">
        <v>188</v>
      </c>
      <c r="D3" s="113" t="s">
        <v>168</v>
      </c>
      <c r="E3" s="115" t="s">
        <v>167</v>
      </c>
      <c r="F3" s="113" t="s">
        <v>15</v>
      </c>
      <c r="G3" s="111">
        <v>15.48</v>
      </c>
      <c r="H3" s="58" t="s">
        <v>16</v>
      </c>
      <c r="I3" s="54">
        <f>VLOOKUP(H3,Reinigungstage!$A$6:$C$17,3,FALSE)</f>
        <v>0</v>
      </c>
      <c r="J3" s="57">
        <f>G3*I3</f>
        <v>0</v>
      </c>
      <c r="K3" s="63"/>
      <c r="L3" s="59">
        <f>IF(J3&gt;0,IF(K3&gt;0,(G3/K3)*(1/24),0),0)</f>
        <v>0</v>
      </c>
      <c r="M3" s="57">
        <f>IF(J3&gt;0,IF(K3&gt;0,(J3/K3),0),0)</f>
        <v>0</v>
      </c>
      <c r="N3" s="60">
        <f>'SVS UR'!$H$57</f>
        <v>0</v>
      </c>
      <c r="O3" s="4">
        <f t="shared" ref="O3:O12" si="4">P3/12</f>
        <v>0</v>
      </c>
      <c r="P3" s="60">
        <f t="shared" ref="P3:P8" si="5">M3*N3</f>
        <v>0</v>
      </c>
    </row>
    <row r="4" spans="1:32" x14ac:dyDescent="0.2">
      <c r="A4" s="103">
        <v>3</v>
      </c>
      <c r="B4" s="114" t="s">
        <v>14</v>
      </c>
      <c r="C4" s="113" t="s">
        <v>188</v>
      </c>
      <c r="D4" s="113" t="s">
        <v>169</v>
      </c>
      <c r="E4" s="115" t="s">
        <v>166</v>
      </c>
      <c r="F4" s="113" t="s">
        <v>15</v>
      </c>
      <c r="G4" s="111">
        <v>34.54</v>
      </c>
      <c r="H4" s="58" t="s">
        <v>179</v>
      </c>
      <c r="I4" s="54">
        <f>VLOOKUP(H4,Reinigungstage!$A$6:$C$17,3,FALSE)</f>
        <v>24</v>
      </c>
      <c r="J4" s="61">
        <f t="shared" ref="J4:J12" si="6">G4*I4</f>
        <v>828.96</v>
      </c>
      <c r="K4" s="63"/>
      <c r="L4" s="59">
        <f t="shared" ref="L4:L12" si="7">IF(J4&gt;0,IF(K4&gt;0,(G4/K4)*(1/24),0),0)</f>
        <v>0</v>
      </c>
      <c r="M4" s="57">
        <f t="shared" ref="M4:M12" si="8">IF(J4&gt;0,IF(K4&gt;0,(J4/K4),0),0)</f>
        <v>0</v>
      </c>
      <c r="N4" s="60">
        <f>'SVS UR'!$H$57</f>
        <v>0</v>
      </c>
      <c r="O4" s="4">
        <f t="shared" si="4"/>
        <v>0</v>
      </c>
      <c r="P4" s="60">
        <f t="shared" si="5"/>
        <v>0</v>
      </c>
    </row>
    <row r="5" spans="1:32" x14ac:dyDescent="0.2">
      <c r="A5" s="103">
        <v>4</v>
      </c>
      <c r="B5" s="114" t="s">
        <v>170</v>
      </c>
      <c r="C5" s="113" t="s">
        <v>188</v>
      </c>
      <c r="D5" s="113" t="s">
        <v>171</v>
      </c>
      <c r="E5" s="115" t="s">
        <v>6</v>
      </c>
      <c r="F5" s="113" t="s">
        <v>157</v>
      </c>
      <c r="G5" s="111">
        <v>6.28</v>
      </c>
      <c r="H5" s="58" t="s">
        <v>179</v>
      </c>
      <c r="I5" s="54">
        <f>VLOOKUP(H5,Reinigungstage!$A$6:$C$17,3,FALSE)</f>
        <v>24</v>
      </c>
      <c r="J5" s="61">
        <f t="shared" si="6"/>
        <v>150.72</v>
      </c>
      <c r="K5" s="63"/>
      <c r="L5" s="59">
        <f t="shared" si="7"/>
        <v>0</v>
      </c>
      <c r="M5" s="57">
        <f t="shared" si="8"/>
        <v>0</v>
      </c>
      <c r="N5" s="60">
        <f>'SVS UR'!$H$57</f>
        <v>0</v>
      </c>
      <c r="O5" s="4">
        <f t="shared" si="4"/>
        <v>0</v>
      </c>
      <c r="P5" s="60">
        <f t="shared" si="5"/>
        <v>0</v>
      </c>
    </row>
    <row r="6" spans="1:32" x14ac:dyDescent="0.2">
      <c r="A6" s="103">
        <v>5</v>
      </c>
      <c r="B6" s="114" t="s">
        <v>170</v>
      </c>
      <c r="C6" s="113" t="s">
        <v>188</v>
      </c>
      <c r="D6" s="113" t="s">
        <v>172</v>
      </c>
      <c r="E6" s="115" t="s">
        <v>6</v>
      </c>
      <c r="F6" s="113" t="s">
        <v>157</v>
      </c>
      <c r="G6" s="111">
        <v>8.0399999999999991</v>
      </c>
      <c r="H6" s="58" t="s">
        <v>179</v>
      </c>
      <c r="I6" s="54">
        <f>VLOOKUP(H6,Reinigungstage!$A$6:$C$17,3,FALSE)</f>
        <v>24</v>
      </c>
      <c r="J6" s="61">
        <f t="shared" si="6"/>
        <v>192.95999999999998</v>
      </c>
      <c r="K6" s="63"/>
      <c r="L6" s="59">
        <f t="shared" si="7"/>
        <v>0</v>
      </c>
      <c r="M6" s="57">
        <f t="shared" si="8"/>
        <v>0</v>
      </c>
      <c r="N6" s="60">
        <f>'SVS UR'!$H$57</f>
        <v>0</v>
      </c>
      <c r="O6" s="4">
        <f t="shared" si="4"/>
        <v>0</v>
      </c>
      <c r="P6" s="60">
        <f t="shared" si="5"/>
        <v>0</v>
      </c>
    </row>
    <row r="7" spans="1:32" x14ac:dyDescent="0.2">
      <c r="A7" s="103">
        <v>6</v>
      </c>
      <c r="B7" s="114" t="s">
        <v>170</v>
      </c>
      <c r="C7" s="113" t="s">
        <v>188</v>
      </c>
      <c r="D7" s="113" t="s">
        <v>173</v>
      </c>
      <c r="E7" s="115" t="s">
        <v>166</v>
      </c>
      <c r="F7" s="113" t="s">
        <v>157</v>
      </c>
      <c r="G7" s="111">
        <v>31.72</v>
      </c>
      <c r="H7" s="58" t="s">
        <v>179</v>
      </c>
      <c r="I7" s="54">
        <f>VLOOKUP(H7,Reinigungstage!$A$6:$C$17,3,FALSE)</f>
        <v>24</v>
      </c>
      <c r="J7" s="61">
        <f t="shared" si="6"/>
        <v>761.28</v>
      </c>
      <c r="K7" s="63"/>
      <c r="L7" s="59">
        <f t="shared" si="7"/>
        <v>0</v>
      </c>
      <c r="M7" s="57">
        <f t="shared" si="8"/>
        <v>0</v>
      </c>
      <c r="N7" s="60">
        <f>'SVS UR'!$H$57</f>
        <v>0</v>
      </c>
      <c r="O7" s="4">
        <f t="shared" si="4"/>
        <v>0</v>
      </c>
      <c r="P7" s="60">
        <f t="shared" si="5"/>
        <v>0</v>
      </c>
    </row>
    <row r="8" spans="1:32" x14ac:dyDescent="0.2">
      <c r="A8" s="103">
        <v>7</v>
      </c>
      <c r="B8" s="114" t="s">
        <v>170</v>
      </c>
      <c r="C8" s="113" t="s">
        <v>188</v>
      </c>
      <c r="D8" s="113" t="s">
        <v>174</v>
      </c>
      <c r="E8" s="115" t="s">
        <v>6</v>
      </c>
      <c r="F8" s="113" t="s">
        <v>157</v>
      </c>
      <c r="G8" s="111">
        <v>3.17</v>
      </c>
      <c r="H8" s="58" t="s">
        <v>179</v>
      </c>
      <c r="I8" s="54">
        <f>VLOOKUP(H8,Reinigungstage!$A$6:$C$17,3,FALSE)</f>
        <v>24</v>
      </c>
      <c r="J8" s="61">
        <f t="shared" si="6"/>
        <v>76.08</v>
      </c>
      <c r="K8" s="63"/>
      <c r="L8" s="59">
        <f t="shared" si="7"/>
        <v>0</v>
      </c>
      <c r="M8" s="57">
        <f t="shared" si="8"/>
        <v>0</v>
      </c>
      <c r="N8" s="60">
        <f>'SVS UR'!$H$57</f>
        <v>0</v>
      </c>
      <c r="O8" s="4">
        <f t="shared" si="4"/>
        <v>0</v>
      </c>
      <c r="P8" s="60">
        <f t="shared" si="5"/>
        <v>0</v>
      </c>
    </row>
    <row r="9" spans="1:32" x14ac:dyDescent="0.2">
      <c r="A9" s="103">
        <v>8</v>
      </c>
      <c r="B9" s="114" t="s">
        <v>170</v>
      </c>
      <c r="C9" s="113" t="s">
        <v>188</v>
      </c>
      <c r="D9" s="113" t="s">
        <v>175</v>
      </c>
      <c r="E9" s="115" t="s">
        <v>6</v>
      </c>
      <c r="F9" s="113" t="s">
        <v>157</v>
      </c>
      <c r="G9" s="111">
        <v>7.75</v>
      </c>
      <c r="H9" s="58" t="s">
        <v>179</v>
      </c>
      <c r="I9" s="54">
        <f>VLOOKUP(H9,Reinigungstage!$A$6:$C$17,3,FALSE)</f>
        <v>24</v>
      </c>
      <c r="J9" s="61">
        <f t="shared" ref="J9:J11" si="9">G9*I9</f>
        <v>186</v>
      </c>
      <c r="K9" s="63"/>
      <c r="L9" s="59">
        <f t="shared" ref="L9:L11" si="10">IF(J9&gt;0,IF(K9&gt;0,(G9/K9)*(1/24),0),0)</f>
        <v>0</v>
      </c>
      <c r="M9" s="57">
        <f t="shared" ref="M9:M11" si="11">IF(J9&gt;0,IF(K9&gt;0,(J9/K9),0),0)</f>
        <v>0</v>
      </c>
      <c r="N9" s="60">
        <f>'SVS UR'!$H$57</f>
        <v>0</v>
      </c>
      <c r="O9" s="4">
        <f t="shared" si="4"/>
        <v>0</v>
      </c>
      <c r="P9" s="60">
        <f t="shared" ref="P9:P11" si="12">M9*N9</f>
        <v>0</v>
      </c>
    </row>
    <row r="10" spans="1:32" x14ac:dyDescent="0.2">
      <c r="A10" s="103">
        <v>9</v>
      </c>
      <c r="B10" s="114" t="s">
        <v>170</v>
      </c>
      <c r="C10" s="113" t="s">
        <v>188</v>
      </c>
      <c r="D10" s="113" t="s">
        <v>176</v>
      </c>
      <c r="E10" s="115" t="s">
        <v>6</v>
      </c>
      <c r="F10" s="113" t="s">
        <v>157</v>
      </c>
      <c r="G10" s="111">
        <v>3.98</v>
      </c>
      <c r="H10" s="58" t="s">
        <v>179</v>
      </c>
      <c r="I10" s="54">
        <f>VLOOKUP(H10,Reinigungstage!$A$6:$C$17,3,FALSE)</f>
        <v>24</v>
      </c>
      <c r="J10" s="61">
        <f t="shared" si="9"/>
        <v>95.52</v>
      </c>
      <c r="K10" s="63"/>
      <c r="L10" s="59">
        <f t="shared" si="10"/>
        <v>0</v>
      </c>
      <c r="M10" s="57">
        <f t="shared" si="11"/>
        <v>0</v>
      </c>
      <c r="N10" s="60">
        <f>'SVS UR'!$H$57</f>
        <v>0</v>
      </c>
      <c r="O10" s="4">
        <f t="shared" si="4"/>
        <v>0</v>
      </c>
      <c r="P10" s="60">
        <f t="shared" si="12"/>
        <v>0</v>
      </c>
    </row>
    <row r="11" spans="1:32" x14ac:dyDescent="0.2">
      <c r="A11" s="103">
        <v>10</v>
      </c>
      <c r="B11" s="114" t="s">
        <v>170</v>
      </c>
      <c r="C11" s="113" t="s">
        <v>188</v>
      </c>
      <c r="D11" s="113" t="s">
        <v>164</v>
      </c>
      <c r="E11" s="115" t="s">
        <v>6</v>
      </c>
      <c r="F11" s="113" t="s">
        <v>157</v>
      </c>
      <c r="G11" s="111">
        <v>3.14</v>
      </c>
      <c r="H11" s="58" t="s">
        <v>179</v>
      </c>
      <c r="I11" s="54">
        <f>VLOOKUP(H11,Reinigungstage!$A$6:$C$17,3,FALSE)</f>
        <v>24</v>
      </c>
      <c r="J11" s="61">
        <f t="shared" si="9"/>
        <v>75.36</v>
      </c>
      <c r="K11" s="63"/>
      <c r="L11" s="59">
        <f t="shared" si="10"/>
        <v>0</v>
      </c>
      <c r="M11" s="57">
        <f t="shared" si="11"/>
        <v>0</v>
      </c>
      <c r="N11" s="60">
        <f>'SVS UR'!$H$57</f>
        <v>0</v>
      </c>
      <c r="O11" s="4">
        <f t="shared" si="4"/>
        <v>0</v>
      </c>
      <c r="P11" s="60">
        <f t="shared" si="12"/>
        <v>0</v>
      </c>
    </row>
    <row r="12" spans="1:32" x14ac:dyDescent="0.2">
      <c r="A12" s="103">
        <v>11</v>
      </c>
      <c r="B12" s="114" t="s">
        <v>14</v>
      </c>
      <c r="C12" s="113" t="s">
        <v>188</v>
      </c>
      <c r="D12" s="113" t="s">
        <v>161</v>
      </c>
      <c r="E12" s="115" t="s">
        <v>7</v>
      </c>
      <c r="F12" s="113" t="s">
        <v>15</v>
      </c>
      <c r="G12" s="111">
        <v>15.59</v>
      </c>
      <c r="H12" s="58" t="s">
        <v>179</v>
      </c>
      <c r="I12" s="54">
        <f>VLOOKUP(H12,Reinigungstage!$A$6:$C$17,3,FALSE)</f>
        <v>24</v>
      </c>
      <c r="J12" s="61">
        <f t="shared" si="6"/>
        <v>374.15999999999997</v>
      </c>
      <c r="K12" s="63"/>
      <c r="L12" s="59">
        <f t="shared" si="7"/>
        <v>0</v>
      </c>
      <c r="M12" s="57">
        <f t="shared" si="8"/>
        <v>0</v>
      </c>
      <c r="N12" s="60">
        <f>'SVS UR'!$H$57</f>
        <v>0</v>
      </c>
      <c r="O12" s="4">
        <f t="shared" si="4"/>
        <v>0</v>
      </c>
      <c r="P12" s="60">
        <f t="shared" ref="P12" si="13">M12*N12</f>
        <v>0</v>
      </c>
    </row>
    <row r="13" spans="1:32" ht="13.5" thickBot="1" x14ac:dyDescent="0.25">
      <c r="A13" s="129">
        <v>12</v>
      </c>
      <c r="B13" s="130" t="s">
        <v>14</v>
      </c>
      <c r="C13" s="131" t="s">
        <v>188</v>
      </c>
      <c r="D13" s="131" t="s">
        <v>165</v>
      </c>
      <c r="E13" s="132" t="s">
        <v>167</v>
      </c>
      <c r="F13" s="131" t="s">
        <v>162</v>
      </c>
      <c r="G13" s="133">
        <v>0</v>
      </c>
      <c r="H13" s="134" t="s">
        <v>16</v>
      </c>
      <c r="I13" s="135">
        <f>VLOOKUP(H13,Reinigungstage!$A$6:$C$17,3,FALSE)</f>
        <v>0</v>
      </c>
      <c r="J13" s="136">
        <f t="shared" ref="J13" si="14">G13*I13</f>
        <v>0</v>
      </c>
      <c r="K13" s="137"/>
      <c r="L13" s="138">
        <f t="shared" ref="L13" si="15">IF(J13&gt;0,IF(K13&gt;0,(G13/K13)*(1/24),0),0)</f>
        <v>0</v>
      </c>
      <c r="M13" s="136">
        <f t="shared" ref="M13" si="16">IF(J13&gt;0,IF(K13&gt;0,(J13/K13),0),0)</f>
        <v>0</v>
      </c>
      <c r="N13" s="139">
        <f>'SVS UR'!$H$57</f>
        <v>0</v>
      </c>
      <c r="O13" s="140">
        <f t="shared" ref="O13" si="17">P13/12</f>
        <v>0</v>
      </c>
      <c r="P13" s="139">
        <f t="shared" ref="P13" si="18">M13*N13</f>
        <v>0</v>
      </c>
    </row>
    <row r="14" spans="1:32" x14ac:dyDescent="0.2">
      <c r="A14" s="161">
        <v>13</v>
      </c>
      <c r="B14" s="185" t="s">
        <v>170</v>
      </c>
      <c r="C14" s="186" t="s">
        <v>189</v>
      </c>
      <c r="D14" s="185" t="s">
        <v>161</v>
      </c>
      <c r="E14" s="187" t="s">
        <v>7</v>
      </c>
      <c r="F14" s="185" t="s">
        <v>162</v>
      </c>
      <c r="G14" s="188">
        <v>27.43</v>
      </c>
      <c r="H14" s="167" t="s">
        <v>16</v>
      </c>
      <c r="I14" s="167">
        <v>0</v>
      </c>
      <c r="J14" s="168">
        <f t="shared" ref="J14:J22" si="19">G14*I14</f>
        <v>0</v>
      </c>
      <c r="K14" s="169"/>
      <c r="L14" s="170">
        <f t="shared" ref="L14:L22" si="20">IF(J14&gt;0,IF(K14&gt;0,(G14/K14)*(1/24),0),0)</f>
        <v>0</v>
      </c>
      <c r="M14" s="168">
        <f t="shared" ref="M14:M22" si="21">IF(J14&gt;0,IF(K14&gt;0,(J14/K14),0),0)</f>
        <v>0</v>
      </c>
      <c r="N14" s="173">
        <f>'SVS UR'!$H$57</f>
        <v>0</v>
      </c>
      <c r="O14" s="172">
        <f t="shared" ref="O14:O22" si="22">P14/12</f>
        <v>0</v>
      </c>
      <c r="P14" s="173">
        <f t="shared" ref="P14:P22" si="23">M14*N14</f>
        <v>0</v>
      </c>
    </row>
    <row r="15" spans="1:32" x14ac:dyDescent="0.2">
      <c r="A15" s="174">
        <v>14</v>
      </c>
      <c r="B15" s="189" t="s">
        <v>170</v>
      </c>
      <c r="C15" s="190" t="s">
        <v>189</v>
      </c>
      <c r="D15" s="189" t="s">
        <v>190</v>
      </c>
      <c r="E15" s="191" t="s">
        <v>7</v>
      </c>
      <c r="F15" s="189" t="s">
        <v>162</v>
      </c>
      <c r="G15" s="192">
        <v>18.5</v>
      </c>
      <c r="H15" s="180" t="s">
        <v>16</v>
      </c>
      <c r="I15" s="180">
        <v>0</v>
      </c>
      <c r="J15" s="168">
        <f t="shared" si="19"/>
        <v>0</v>
      </c>
      <c r="K15" s="182"/>
      <c r="L15" s="183">
        <f t="shared" si="20"/>
        <v>0</v>
      </c>
      <c r="M15" s="181">
        <f t="shared" si="21"/>
        <v>0</v>
      </c>
      <c r="N15" s="171">
        <f>'SVS UR'!$H$57</f>
        <v>0</v>
      </c>
      <c r="O15" s="184">
        <f t="shared" si="22"/>
        <v>0</v>
      </c>
      <c r="P15" s="171">
        <f t="shared" si="23"/>
        <v>0</v>
      </c>
    </row>
    <row r="16" spans="1:32" x14ac:dyDescent="0.2">
      <c r="A16" s="174">
        <v>15</v>
      </c>
      <c r="B16" s="189" t="s">
        <v>170</v>
      </c>
      <c r="C16" s="190" t="s">
        <v>189</v>
      </c>
      <c r="D16" s="189" t="s">
        <v>191</v>
      </c>
      <c r="E16" s="191" t="s">
        <v>7</v>
      </c>
      <c r="F16" s="189" t="s">
        <v>162</v>
      </c>
      <c r="G16" s="192">
        <v>29.02</v>
      </c>
      <c r="H16" s="180" t="s">
        <v>16</v>
      </c>
      <c r="I16" s="180">
        <v>0</v>
      </c>
      <c r="J16" s="168">
        <f t="shared" si="19"/>
        <v>0</v>
      </c>
      <c r="K16" s="182"/>
      <c r="L16" s="183">
        <f t="shared" si="20"/>
        <v>0</v>
      </c>
      <c r="M16" s="181">
        <f t="shared" si="21"/>
        <v>0</v>
      </c>
      <c r="N16" s="171">
        <f>'SVS UR'!$H$57</f>
        <v>0</v>
      </c>
      <c r="O16" s="184">
        <f t="shared" si="22"/>
        <v>0</v>
      </c>
      <c r="P16" s="171">
        <f t="shared" si="23"/>
        <v>0</v>
      </c>
    </row>
    <row r="17" spans="1:16" x14ac:dyDescent="0.2">
      <c r="A17" s="174">
        <v>16</v>
      </c>
      <c r="B17" s="189" t="s">
        <v>14</v>
      </c>
      <c r="C17" s="190" t="s">
        <v>189</v>
      </c>
      <c r="D17" s="189" t="s">
        <v>192</v>
      </c>
      <c r="E17" s="191" t="s">
        <v>7</v>
      </c>
      <c r="F17" s="189" t="s">
        <v>162</v>
      </c>
      <c r="G17" s="192">
        <v>18.920000000000002</v>
      </c>
      <c r="H17" s="180" t="s">
        <v>16</v>
      </c>
      <c r="I17" s="180">
        <v>0</v>
      </c>
      <c r="J17" s="168">
        <f t="shared" si="19"/>
        <v>0</v>
      </c>
      <c r="K17" s="182"/>
      <c r="L17" s="183">
        <f t="shared" si="20"/>
        <v>0</v>
      </c>
      <c r="M17" s="181">
        <f t="shared" si="21"/>
        <v>0</v>
      </c>
      <c r="N17" s="171">
        <f>'SVS UR'!$H$57</f>
        <v>0</v>
      </c>
      <c r="O17" s="184">
        <f t="shared" si="22"/>
        <v>0</v>
      </c>
      <c r="P17" s="171">
        <f t="shared" si="23"/>
        <v>0</v>
      </c>
    </row>
    <row r="18" spans="1:16" x14ac:dyDescent="0.2">
      <c r="A18" s="174">
        <v>17</v>
      </c>
      <c r="B18" s="189" t="s">
        <v>14</v>
      </c>
      <c r="C18" s="190" t="s">
        <v>189</v>
      </c>
      <c r="D18" s="189" t="s">
        <v>193</v>
      </c>
      <c r="E18" s="191" t="s">
        <v>7</v>
      </c>
      <c r="F18" s="189" t="s">
        <v>15</v>
      </c>
      <c r="G18" s="192">
        <v>24.62</v>
      </c>
      <c r="H18" s="180" t="s">
        <v>16</v>
      </c>
      <c r="I18" s="180">
        <v>0</v>
      </c>
      <c r="J18" s="168">
        <f t="shared" si="19"/>
        <v>0</v>
      </c>
      <c r="K18" s="182"/>
      <c r="L18" s="183">
        <f t="shared" si="20"/>
        <v>0</v>
      </c>
      <c r="M18" s="181">
        <f t="shared" si="21"/>
        <v>0</v>
      </c>
      <c r="N18" s="171">
        <f>'SVS UR'!$H$57</f>
        <v>0</v>
      </c>
      <c r="O18" s="184">
        <f t="shared" si="22"/>
        <v>0</v>
      </c>
      <c r="P18" s="171">
        <f t="shared" si="23"/>
        <v>0</v>
      </c>
    </row>
    <row r="19" spans="1:16" x14ac:dyDescent="0.2">
      <c r="A19" s="174">
        <v>18</v>
      </c>
      <c r="B19" s="189" t="s">
        <v>14</v>
      </c>
      <c r="C19" s="190" t="s">
        <v>189</v>
      </c>
      <c r="D19" s="189" t="s">
        <v>201</v>
      </c>
      <c r="E19" s="191" t="s">
        <v>194</v>
      </c>
      <c r="F19" s="189" t="s">
        <v>195</v>
      </c>
      <c r="G19" s="192">
        <v>141.72999999999999</v>
      </c>
      <c r="H19" s="180" t="s">
        <v>16</v>
      </c>
      <c r="I19" s="180">
        <v>0</v>
      </c>
      <c r="J19" s="168">
        <f t="shared" si="19"/>
        <v>0</v>
      </c>
      <c r="K19" s="182"/>
      <c r="L19" s="183">
        <f t="shared" si="20"/>
        <v>0</v>
      </c>
      <c r="M19" s="181">
        <f t="shared" si="21"/>
        <v>0</v>
      </c>
      <c r="N19" s="171">
        <f>'SVS UR'!$H$57</f>
        <v>0</v>
      </c>
      <c r="O19" s="184">
        <f t="shared" si="22"/>
        <v>0</v>
      </c>
      <c r="P19" s="171">
        <f t="shared" si="23"/>
        <v>0</v>
      </c>
    </row>
    <row r="20" spans="1:16" x14ac:dyDescent="0.2">
      <c r="A20" s="174">
        <v>19</v>
      </c>
      <c r="B20" s="189" t="s">
        <v>14</v>
      </c>
      <c r="C20" s="190" t="s">
        <v>189</v>
      </c>
      <c r="D20" s="189" t="s">
        <v>202</v>
      </c>
      <c r="E20" s="191" t="s">
        <v>196</v>
      </c>
      <c r="F20" s="189" t="s">
        <v>15</v>
      </c>
      <c r="G20" s="192">
        <v>14.5</v>
      </c>
      <c r="H20" s="180" t="s">
        <v>16</v>
      </c>
      <c r="I20" s="180">
        <v>0</v>
      </c>
      <c r="J20" s="168">
        <f t="shared" si="19"/>
        <v>0</v>
      </c>
      <c r="K20" s="182"/>
      <c r="L20" s="183">
        <f t="shared" si="20"/>
        <v>0</v>
      </c>
      <c r="M20" s="181">
        <f t="shared" si="21"/>
        <v>0</v>
      </c>
      <c r="N20" s="171">
        <f>'SVS UR'!$H$57</f>
        <v>0</v>
      </c>
      <c r="O20" s="184">
        <f t="shared" si="22"/>
        <v>0</v>
      </c>
      <c r="P20" s="171">
        <f t="shared" si="23"/>
        <v>0</v>
      </c>
    </row>
    <row r="21" spans="1:16" x14ac:dyDescent="0.2">
      <c r="A21" s="174">
        <v>20</v>
      </c>
      <c r="B21" s="189" t="s">
        <v>14</v>
      </c>
      <c r="C21" s="190" t="s">
        <v>189</v>
      </c>
      <c r="D21" s="189" t="s">
        <v>197</v>
      </c>
      <c r="E21" s="191" t="s">
        <v>198</v>
      </c>
      <c r="F21" s="189" t="s">
        <v>162</v>
      </c>
      <c r="G21" s="192">
        <v>30.55</v>
      </c>
      <c r="H21" s="180" t="s">
        <v>16</v>
      </c>
      <c r="I21" s="180">
        <v>0</v>
      </c>
      <c r="J21" s="168">
        <f t="shared" si="19"/>
        <v>0</v>
      </c>
      <c r="K21" s="182"/>
      <c r="L21" s="183">
        <f t="shared" si="20"/>
        <v>0</v>
      </c>
      <c r="M21" s="181">
        <f t="shared" si="21"/>
        <v>0</v>
      </c>
      <c r="N21" s="171">
        <f>'SVS UR'!$H$57</f>
        <v>0</v>
      </c>
      <c r="O21" s="184">
        <f t="shared" si="22"/>
        <v>0</v>
      </c>
      <c r="P21" s="171">
        <f t="shared" si="23"/>
        <v>0</v>
      </c>
    </row>
    <row r="22" spans="1:16" x14ac:dyDescent="0.2">
      <c r="A22" s="174">
        <v>21</v>
      </c>
      <c r="B22" s="189" t="s">
        <v>199</v>
      </c>
      <c r="C22" s="190" t="s">
        <v>189</v>
      </c>
      <c r="D22" s="189" t="s">
        <v>200</v>
      </c>
      <c r="E22" s="191" t="s">
        <v>7</v>
      </c>
      <c r="F22" s="189" t="s">
        <v>195</v>
      </c>
      <c r="G22" s="192">
        <v>24.99</v>
      </c>
      <c r="H22" s="180" t="s">
        <v>16</v>
      </c>
      <c r="I22" s="180">
        <v>0</v>
      </c>
      <c r="J22" s="168">
        <f t="shared" si="19"/>
        <v>0</v>
      </c>
      <c r="K22" s="182"/>
      <c r="L22" s="183">
        <f t="shared" si="20"/>
        <v>0</v>
      </c>
      <c r="M22" s="181">
        <f t="shared" si="21"/>
        <v>0</v>
      </c>
      <c r="N22" s="171">
        <f>'SVS UR'!$H$57</f>
        <v>0</v>
      </c>
      <c r="O22" s="184">
        <f t="shared" si="22"/>
        <v>0</v>
      </c>
      <c r="P22" s="171">
        <f t="shared" si="23"/>
        <v>0</v>
      </c>
    </row>
    <row r="23" spans="1:16" x14ac:dyDescent="0.2">
      <c r="G23" s="75">
        <f>SUM(G2:G22)</f>
        <v>475.96</v>
      </c>
      <c r="J23" s="75">
        <f>SUM(J2:J22)</f>
        <v>3125.2799999999997</v>
      </c>
      <c r="K23" s="74"/>
      <c r="L23" s="76">
        <f>SUM(L2:L22)</f>
        <v>0</v>
      </c>
      <c r="M23" s="75">
        <f>SUM(M2:M22)</f>
        <v>0</v>
      </c>
      <c r="O23" s="77">
        <f>SUM(O2:O22)</f>
        <v>0</v>
      </c>
      <c r="P23" s="77">
        <f>SUM(P2:P22)</f>
        <v>0</v>
      </c>
    </row>
    <row r="24" spans="1:16" x14ac:dyDescent="0.2">
      <c r="J24" s="38"/>
      <c r="K24" s="74"/>
    </row>
    <row r="25" spans="1:16" x14ac:dyDescent="0.2">
      <c r="J25" s="104"/>
      <c r="K25" s="106"/>
      <c r="L25" s="105"/>
    </row>
    <row r="26" spans="1:16" x14ac:dyDescent="0.2">
      <c r="K26" s="107"/>
    </row>
  </sheetData>
  <sheetProtection algorithmName="SHA-512" hashValue="NkfxtNtPBgsa/pDp+Qe/f8t/tGwthpqkSCRnsEupqaAWn4taZQvBXPyY91IpniRDdBhqYIzp8UzIxAj2wqog1w==" saltValue="0ml5i9GcJyU8Jh4vvs24hg==" spinCount="100000" sheet="1" objects="1" scenarios="1"/>
  <dataValidations count="2">
    <dataValidation type="list" allowBlank="1" showInputMessage="1" showErrorMessage="1" sqref="H13:H22" xr:uid="{00000000-0002-0000-0000-000000000000}">
      <formula1>"1xw,zus. 2xw,3xw,5xw,1xm,1xj,2xj,auf Anf.,entfällt,DL,14 täglich"</formula1>
    </dataValidation>
    <dataValidation type="list" allowBlank="1" showInputMessage="1" showErrorMessage="1" sqref="H2:H12" xr:uid="{00000000-0002-0000-0000-000001000000}">
      <formula1>"1xw,zus. 2xw,3xw,5xw,1xm,1xj,2xj,auf Anf.,entfällt,DL,14 täglich,2xm"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(FGH Güsten)&amp;R&amp;G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23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17</v>
      </c>
      <c r="C1" s="51" t="s">
        <v>19</v>
      </c>
      <c r="D1" s="51" t="s">
        <v>18</v>
      </c>
      <c r="E1" s="51" t="s">
        <v>1</v>
      </c>
      <c r="F1" s="51" t="s">
        <v>20</v>
      </c>
      <c r="G1" s="51" t="s">
        <v>2</v>
      </c>
      <c r="H1" s="51" t="s">
        <v>4</v>
      </c>
      <c r="I1" s="51" t="s">
        <v>147</v>
      </c>
      <c r="J1" s="51" t="s">
        <v>12</v>
      </c>
      <c r="K1" s="51" t="s">
        <v>5</v>
      </c>
      <c r="L1" s="51" t="s">
        <v>3</v>
      </c>
      <c r="M1" s="51" t="s">
        <v>186</v>
      </c>
      <c r="N1" s="51" t="s">
        <v>112</v>
      </c>
      <c r="O1" s="51" t="s">
        <v>21</v>
      </c>
      <c r="P1" s="51" t="s">
        <v>22</v>
      </c>
      <c r="Q1" s="51" t="s">
        <v>184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3">
        <v>1</v>
      </c>
      <c r="B2" s="112" t="str">
        <f>UR!B2</f>
        <v>EG</v>
      </c>
      <c r="C2" s="112" t="str">
        <f>UR!C2</f>
        <v>FGH</v>
      </c>
      <c r="D2" s="55" t="str">
        <f>UR!D2</f>
        <v>Gemeinschaftsraum/Küche</v>
      </c>
      <c r="E2" s="56" t="str">
        <f>UR!E2</f>
        <v>Aufenthaltsräume</v>
      </c>
      <c r="F2" s="55" t="str">
        <f>UR!F2</f>
        <v>PVC</v>
      </c>
      <c r="G2" s="64">
        <f>UR!G2</f>
        <v>16.010000000000002</v>
      </c>
      <c r="H2" s="58" t="s">
        <v>16</v>
      </c>
      <c r="I2" s="54">
        <f>VLOOKUP(H2,Reinigungstage!$A$6:$C$15,3,FALSE)</f>
        <v>0</v>
      </c>
      <c r="J2" s="57">
        <f t="shared" ref="J2" si="0">G2*I2</f>
        <v>0</v>
      </c>
      <c r="K2" s="63"/>
      <c r="L2" s="59">
        <f t="shared" ref="L2" si="1">IF(J2&gt;0,IF(K2&gt;0,(G2/K2)*(1/24),0),0)</f>
        <v>0</v>
      </c>
      <c r="M2" s="57">
        <f>IF(J2&gt;0,IF(K2&gt;0,(J2/K2),0),0)</f>
        <v>0</v>
      </c>
      <c r="N2" s="60">
        <f>'SVS ZwR'!$H$57</f>
        <v>0</v>
      </c>
      <c r="O2" s="4">
        <f>IF(J2&gt;0,IF(K2&gt;0,(G2/K2)*N2,0),0)</f>
        <v>0</v>
      </c>
      <c r="P2" s="4">
        <f>Q2/12</f>
        <v>0</v>
      </c>
      <c r="Q2" s="60">
        <f t="shared" ref="Q2" si="2">M2*N2</f>
        <v>0</v>
      </c>
    </row>
    <row r="3" spans="1:33" x14ac:dyDescent="0.2">
      <c r="A3" s="103">
        <v>2</v>
      </c>
      <c r="B3" s="112" t="str">
        <f>UR!B3</f>
        <v>EG</v>
      </c>
      <c r="C3" s="112" t="str">
        <f>UR!C3</f>
        <v>FGH</v>
      </c>
      <c r="D3" s="55" t="str">
        <f>UR!D3</f>
        <v>Lager</v>
      </c>
      <c r="E3" s="56" t="str">
        <f>UR!E3</f>
        <v>Keine Reinigung</v>
      </c>
      <c r="F3" s="55" t="str">
        <f>UR!F3</f>
        <v>PVC</v>
      </c>
      <c r="G3" s="64">
        <f>UR!G3</f>
        <v>15.48</v>
      </c>
      <c r="H3" s="58" t="s">
        <v>16</v>
      </c>
      <c r="I3" s="54">
        <f>VLOOKUP(H3,Reinigungstage!$A$6:$C$15,3,FALSE)</f>
        <v>0</v>
      </c>
      <c r="J3" s="57">
        <f t="shared" ref="J3:J12" si="3">G3*I3</f>
        <v>0</v>
      </c>
      <c r="K3" s="63"/>
      <c r="L3" s="59">
        <f t="shared" ref="L3:L12" si="4">IF(J3&gt;0,IF(K3&gt;0,(G3/K3)*(1/24),0),0)</f>
        <v>0</v>
      </c>
      <c r="M3" s="57">
        <f t="shared" ref="M3:M12" si="5">IF(J3&gt;0,IF(K3&gt;0,(J3/K3),0),0)</f>
        <v>0</v>
      </c>
      <c r="N3" s="60">
        <f>'SVS ZwR'!$H$57</f>
        <v>0</v>
      </c>
      <c r="O3" s="4">
        <f t="shared" ref="O3:O12" si="6">IF(J3&gt;0,IF(K3&gt;0,(G3/K3)*N3,0),0)</f>
        <v>0</v>
      </c>
      <c r="P3" s="4">
        <f t="shared" ref="P3:P22" si="7">Q3/12</f>
        <v>0</v>
      </c>
      <c r="Q3" s="60">
        <f t="shared" ref="Q3:Q12" si="8">M3*N3</f>
        <v>0</v>
      </c>
    </row>
    <row r="4" spans="1:33" x14ac:dyDescent="0.2">
      <c r="A4" s="103">
        <v>3</v>
      </c>
      <c r="B4" s="112" t="str">
        <f>UR!B4</f>
        <v>EG</v>
      </c>
      <c r="C4" s="112" t="str">
        <f>UR!C4</f>
        <v>FGH</v>
      </c>
      <c r="D4" s="55" t="str">
        <f>UR!D4</f>
        <v>Unterrichtsraum</v>
      </c>
      <c r="E4" s="56" t="str">
        <f>UR!E4</f>
        <v>Aufenthaltsräume</v>
      </c>
      <c r="F4" s="55" t="str">
        <f>UR!F4</f>
        <v>PVC</v>
      </c>
      <c r="G4" s="64">
        <f>UR!G4</f>
        <v>34.54</v>
      </c>
      <c r="H4" s="58" t="s">
        <v>16</v>
      </c>
      <c r="I4" s="54">
        <f>VLOOKUP(H4,Reinigungstage!$A$6:$C$15,3,FALSE)</f>
        <v>0</v>
      </c>
      <c r="J4" s="57">
        <f t="shared" si="3"/>
        <v>0</v>
      </c>
      <c r="K4" s="63"/>
      <c r="L4" s="59">
        <f t="shared" si="4"/>
        <v>0</v>
      </c>
      <c r="M4" s="57">
        <f t="shared" si="5"/>
        <v>0</v>
      </c>
      <c r="N4" s="60">
        <f>'SVS ZwR'!$H$57</f>
        <v>0</v>
      </c>
      <c r="O4" s="4">
        <f t="shared" si="6"/>
        <v>0</v>
      </c>
      <c r="P4" s="4">
        <f t="shared" si="7"/>
        <v>0</v>
      </c>
      <c r="Q4" s="60">
        <f t="shared" si="8"/>
        <v>0</v>
      </c>
    </row>
    <row r="5" spans="1:33" x14ac:dyDescent="0.2">
      <c r="A5" s="103">
        <v>4</v>
      </c>
      <c r="B5" s="112" t="str">
        <f>UR!B5</f>
        <v>UG</v>
      </c>
      <c r="C5" s="112" t="str">
        <f>UR!C5</f>
        <v>FGH</v>
      </c>
      <c r="D5" s="55" t="str">
        <f>UR!D5</f>
        <v>Duschen Vorraum</v>
      </c>
      <c r="E5" s="56" t="str">
        <f>UR!E5</f>
        <v>Sanitärräume</v>
      </c>
      <c r="F5" s="55" t="str">
        <f>UR!F5</f>
        <v>Fliesen</v>
      </c>
      <c r="G5" s="64">
        <f>UR!G5</f>
        <v>6.28</v>
      </c>
      <c r="H5" s="58" t="s">
        <v>16</v>
      </c>
      <c r="I5" s="54">
        <f>VLOOKUP(H5,Reinigungstage!$A$6:$C$15,3,FALSE)</f>
        <v>0</v>
      </c>
      <c r="J5" s="57">
        <f t="shared" si="3"/>
        <v>0</v>
      </c>
      <c r="K5" s="63"/>
      <c r="L5" s="59">
        <f t="shared" si="4"/>
        <v>0</v>
      </c>
      <c r="M5" s="57">
        <f t="shared" si="5"/>
        <v>0</v>
      </c>
      <c r="N5" s="60">
        <f>'SVS ZwR'!$H$57</f>
        <v>0</v>
      </c>
      <c r="O5" s="4">
        <f t="shared" si="6"/>
        <v>0</v>
      </c>
      <c r="P5" s="4">
        <f t="shared" si="7"/>
        <v>0</v>
      </c>
      <c r="Q5" s="60">
        <f t="shared" si="8"/>
        <v>0</v>
      </c>
    </row>
    <row r="6" spans="1:33" x14ac:dyDescent="0.2">
      <c r="A6" s="103">
        <v>5</v>
      </c>
      <c r="B6" s="112" t="str">
        <f>UR!B6</f>
        <v>UG</v>
      </c>
      <c r="C6" s="112" t="str">
        <f>UR!C6</f>
        <v>FGH</v>
      </c>
      <c r="D6" s="55" t="str">
        <f>UR!D6</f>
        <v>Duschen</v>
      </c>
      <c r="E6" s="56" t="str">
        <f>UR!E6</f>
        <v>Sanitärräume</v>
      </c>
      <c r="F6" s="55" t="str">
        <f>UR!F6</f>
        <v>Fliesen</v>
      </c>
      <c r="G6" s="64">
        <f>UR!G6</f>
        <v>8.0399999999999991</v>
      </c>
      <c r="H6" s="58" t="s">
        <v>16</v>
      </c>
      <c r="I6" s="54">
        <f>VLOOKUP(H6,Reinigungstage!$A$6:$C$15,3,FALSE)</f>
        <v>0</v>
      </c>
      <c r="J6" s="57">
        <f t="shared" si="3"/>
        <v>0</v>
      </c>
      <c r="K6" s="63"/>
      <c r="L6" s="59">
        <f t="shared" si="4"/>
        <v>0</v>
      </c>
      <c r="M6" s="57">
        <f t="shared" si="5"/>
        <v>0</v>
      </c>
      <c r="N6" s="60">
        <f>'SVS ZwR'!$H$57</f>
        <v>0</v>
      </c>
      <c r="O6" s="4">
        <f t="shared" si="6"/>
        <v>0</v>
      </c>
      <c r="P6" s="4">
        <f t="shared" si="7"/>
        <v>0</v>
      </c>
      <c r="Q6" s="60">
        <f t="shared" si="8"/>
        <v>0</v>
      </c>
    </row>
    <row r="7" spans="1:33" x14ac:dyDescent="0.2">
      <c r="A7" s="103">
        <v>6</v>
      </c>
      <c r="B7" s="112" t="str">
        <f>UR!B7</f>
        <v>UG</v>
      </c>
      <c r="C7" s="112" t="str">
        <f>UR!C7</f>
        <v>FGH</v>
      </c>
      <c r="D7" s="55" t="str">
        <f>UR!D7</f>
        <v>Fitnissraum</v>
      </c>
      <c r="E7" s="56" t="str">
        <f>UR!E7</f>
        <v>Aufenthaltsräume</v>
      </c>
      <c r="F7" s="55" t="str">
        <f>UR!F7</f>
        <v>Fliesen</v>
      </c>
      <c r="G7" s="64">
        <f>UR!G7</f>
        <v>31.72</v>
      </c>
      <c r="H7" s="58" t="s">
        <v>16</v>
      </c>
      <c r="I7" s="54">
        <f>VLOOKUP(H7,Reinigungstage!$A$6:$C$15,3,FALSE)</f>
        <v>0</v>
      </c>
      <c r="J7" s="57">
        <f t="shared" si="3"/>
        <v>0</v>
      </c>
      <c r="K7" s="63"/>
      <c r="L7" s="59">
        <f t="shared" si="4"/>
        <v>0</v>
      </c>
      <c r="M7" s="57">
        <f t="shared" si="5"/>
        <v>0</v>
      </c>
      <c r="N7" s="60">
        <f>'SVS ZwR'!$H$57</f>
        <v>0</v>
      </c>
      <c r="O7" s="4">
        <f t="shared" si="6"/>
        <v>0</v>
      </c>
      <c r="P7" s="4">
        <f t="shared" si="7"/>
        <v>0</v>
      </c>
      <c r="Q7" s="60">
        <f t="shared" si="8"/>
        <v>0</v>
      </c>
    </row>
    <row r="8" spans="1:33" x14ac:dyDescent="0.2">
      <c r="A8" s="103">
        <v>7</v>
      </c>
      <c r="B8" s="112" t="str">
        <f>UR!B8</f>
        <v>UG</v>
      </c>
      <c r="C8" s="112" t="str">
        <f>UR!C8</f>
        <v>FGH</v>
      </c>
      <c r="D8" s="55" t="str">
        <f>UR!D8</f>
        <v>WC Herren Vorraum</v>
      </c>
      <c r="E8" s="56" t="str">
        <f>UR!E8</f>
        <v>Sanitärräume</v>
      </c>
      <c r="F8" s="55" t="str">
        <f>UR!F8</f>
        <v>Fliesen</v>
      </c>
      <c r="G8" s="64">
        <f>UR!G8</f>
        <v>3.17</v>
      </c>
      <c r="H8" s="58" t="s">
        <v>16</v>
      </c>
      <c r="I8" s="54">
        <f>VLOOKUP(H8,Reinigungstage!$A$6:$C$15,3,FALSE)</f>
        <v>0</v>
      </c>
      <c r="J8" s="57">
        <f t="shared" si="3"/>
        <v>0</v>
      </c>
      <c r="K8" s="63"/>
      <c r="L8" s="59">
        <f t="shared" si="4"/>
        <v>0</v>
      </c>
      <c r="M8" s="57">
        <f t="shared" si="5"/>
        <v>0</v>
      </c>
      <c r="N8" s="60">
        <f>'SVS ZwR'!$H$57</f>
        <v>0</v>
      </c>
      <c r="O8" s="4">
        <f t="shared" si="6"/>
        <v>0</v>
      </c>
      <c r="P8" s="4">
        <f t="shared" si="7"/>
        <v>0</v>
      </c>
      <c r="Q8" s="60">
        <f t="shared" si="8"/>
        <v>0</v>
      </c>
    </row>
    <row r="9" spans="1:33" x14ac:dyDescent="0.2">
      <c r="A9" s="103">
        <v>8</v>
      </c>
      <c r="B9" s="112" t="str">
        <f>UR!B9</f>
        <v>UG</v>
      </c>
      <c r="C9" s="112" t="str">
        <f>UR!C9</f>
        <v>FGH</v>
      </c>
      <c r="D9" s="55" t="str">
        <f>UR!D9</f>
        <v xml:space="preserve">WC Herren </v>
      </c>
      <c r="E9" s="56" t="str">
        <f>UR!E9</f>
        <v>Sanitärräume</v>
      </c>
      <c r="F9" s="55" t="str">
        <f>UR!F9</f>
        <v>Fliesen</v>
      </c>
      <c r="G9" s="64">
        <f>UR!G9</f>
        <v>7.75</v>
      </c>
      <c r="H9" s="58" t="s">
        <v>16</v>
      </c>
      <c r="I9" s="54">
        <f>VLOOKUP(H9,Reinigungstage!$A$6:$C$15,3,FALSE)</f>
        <v>0</v>
      </c>
      <c r="J9" s="57">
        <f t="shared" si="3"/>
        <v>0</v>
      </c>
      <c r="K9" s="63"/>
      <c r="L9" s="59">
        <f t="shared" si="4"/>
        <v>0</v>
      </c>
      <c r="M9" s="57">
        <f t="shared" si="5"/>
        <v>0</v>
      </c>
      <c r="N9" s="60">
        <f>'SVS ZwR'!$H$57</f>
        <v>0</v>
      </c>
      <c r="O9" s="4">
        <f t="shared" si="6"/>
        <v>0</v>
      </c>
      <c r="P9" s="4">
        <f t="shared" si="7"/>
        <v>0</v>
      </c>
      <c r="Q9" s="60">
        <f t="shared" si="8"/>
        <v>0</v>
      </c>
    </row>
    <row r="10" spans="1:33" x14ac:dyDescent="0.2">
      <c r="A10" s="103">
        <v>9</v>
      </c>
      <c r="B10" s="112" t="str">
        <f>UR!B10</f>
        <v>UG</v>
      </c>
      <c r="C10" s="112" t="str">
        <f>UR!C10</f>
        <v>FGH</v>
      </c>
      <c r="D10" s="55" t="str">
        <f>UR!D10</f>
        <v>WC Damen Vorraum</v>
      </c>
      <c r="E10" s="56" t="str">
        <f>UR!E10</f>
        <v>Sanitärräume</v>
      </c>
      <c r="F10" s="55" t="str">
        <f>UR!F10</f>
        <v>Fliesen</v>
      </c>
      <c r="G10" s="64">
        <f>UR!G10</f>
        <v>3.98</v>
      </c>
      <c r="H10" s="58" t="s">
        <v>16</v>
      </c>
      <c r="I10" s="54">
        <f>VLOOKUP(H10,Reinigungstage!$A$6:$C$15,3,FALSE)</f>
        <v>0</v>
      </c>
      <c r="J10" s="57">
        <f t="shared" si="3"/>
        <v>0</v>
      </c>
      <c r="K10" s="63"/>
      <c r="L10" s="59">
        <f t="shared" si="4"/>
        <v>0</v>
      </c>
      <c r="M10" s="57">
        <f t="shared" si="5"/>
        <v>0</v>
      </c>
      <c r="N10" s="60">
        <f>'SVS ZwR'!$H$57</f>
        <v>0</v>
      </c>
      <c r="O10" s="4">
        <f t="shared" si="6"/>
        <v>0</v>
      </c>
      <c r="P10" s="4">
        <f t="shared" si="7"/>
        <v>0</v>
      </c>
      <c r="Q10" s="60">
        <f t="shared" si="8"/>
        <v>0</v>
      </c>
    </row>
    <row r="11" spans="1:33" x14ac:dyDescent="0.2">
      <c r="A11" s="103">
        <v>10</v>
      </c>
      <c r="B11" s="112" t="str">
        <f>UR!B11</f>
        <v>UG</v>
      </c>
      <c r="C11" s="112" t="str">
        <f>UR!C11</f>
        <v>FGH</v>
      </c>
      <c r="D11" s="55" t="str">
        <f>UR!D11</f>
        <v>WC Damen</v>
      </c>
      <c r="E11" s="56" t="str">
        <f>UR!E11</f>
        <v>Sanitärräume</v>
      </c>
      <c r="F11" s="55" t="str">
        <f>UR!F11</f>
        <v>Fliesen</v>
      </c>
      <c r="G11" s="64">
        <f>UR!G11</f>
        <v>3.14</v>
      </c>
      <c r="H11" s="58" t="s">
        <v>16</v>
      </c>
      <c r="I11" s="54">
        <f>VLOOKUP(H11,Reinigungstage!$A$6:$C$15,3,FALSE)</f>
        <v>0</v>
      </c>
      <c r="J11" s="57">
        <f t="shared" si="3"/>
        <v>0</v>
      </c>
      <c r="K11" s="63"/>
      <c r="L11" s="59">
        <f t="shared" si="4"/>
        <v>0</v>
      </c>
      <c r="M11" s="57">
        <f t="shared" si="5"/>
        <v>0</v>
      </c>
      <c r="N11" s="60">
        <f>'SVS ZwR'!$H$57</f>
        <v>0</v>
      </c>
      <c r="O11" s="4">
        <f t="shared" si="6"/>
        <v>0</v>
      </c>
      <c r="P11" s="4">
        <f t="shared" si="7"/>
        <v>0</v>
      </c>
      <c r="Q11" s="60">
        <f t="shared" si="8"/>
        <v>0</v>
      </c>
    </row>
    <row r="12" spans="1:33" x14ac:dyDescent="0.2">
      <c r="A12" s="103">
        <v>11</v>
      </c>
      <c r="B12" s="112" t="str">
        <f>UR!B12</f>
        <v>EG</v>
      </c>
      <c r="C12" s="112" t="str">
        <f>UR!C12</f>
        <v>FGH</v>
      </c>
      <c r="D12" s="55" t="str">
        <f>UR!D12</f>
        <v>Flur</v>
      </c>
      <c r="E12" s="56" t="str">
        <f>UR!E12</f>
        <v>Verkehrsflächen</v>
      </c>
      <c r="F12" s="55" t="str">
        <f>UR!F12</f>
        <v>PVC</v>
      </c>
      <c r="G12" s="64">
        <f>UR!G12</f>
        <v>15.59</v>
      </c>
      <c r="H12" s="58" t="s">
        <v>16</v>
      </c>
      <c r="I12" s="54">
        <f>VLOOKUP(H12,Reinigungstage!$A$6:$C$15,3,FALSE)</f>
        <v>0</v>
      </c>
      <c r="J12" s="57">
        <f t="shared" si="3"/>
        <v>0</v>
      </c>
      <c r="K12" s="63"/>
      <c r="L12" s="59">
        <f t="shared" si="4"/>
        <v>0</v>
      </c>
      <c r="M12" s="57">
        <f t="shared" si="5"/>
        <v>0</v>
      </c>
      <c r="N12" s="60">
        <f>'SVS ZwR'!$H$57</f>
        <v>0</v>
      </c>
      <c r="O12" s="4">
        <f t="shared" si="6"/>
        <v>0</v>
      </c>
      <c r="P12" s="4">
        <f t="shared" si="7"/>
        <v>0</v>
      </c>
      <c r="Q12" s="60">
        <f t="shared" si="8"/>
        <v>0</v>
      </c>
    </row>
    <row r="13" spans="1:33" ht="13.5" thickBot="1" x14ac:dyDescent="0.25">
      <c r="A13" s="129">
        <v>12</v>
      </c>
      <c r="B13" s="141" t="str">
        <f>UR!B13</f>
        <v>EG</v>
      </c>
      <c r="C13" s="141" t="str">
        <f>UR!C13</f>
        <v>FGH</v>
      </c>
      <c r="D13" s="142" t="str">
        <f>UR!D13</f>
        <v>Fahrzeughalle</v>
      </c>
      <c r="E13" s="143" t="str">
        <f>UR!E13</f>
        <v>Keine Reinigung</v>
      </c>
      <c r="F13" s="142" t="str">
        <f>UR!F13</f>
        <v>Steinfliesen</v>
      </c>
      <c r="G13" s="144">
        <f>UR!G13</f>
        <v>0</v>
      </c>
      <c r="H13" s="134" t="s">
        <v>16</v>
      </c>
      <c r="I13" s="135">
        <f>VLOOKUP(H13,Reinigungstage!$A$6:$C$15,3,FALSE)</f>
        <v>0</v>
      </c>
      <c r="J13" s="136">
        <f t="shared" ref="J13" si="9">G13*I13</f>
        <v>0</v>
      </c>
      <c r="K13" s="137"/>
      <c r="L13" s="138">
        <f t="shared" ref="L13" si="10">IF(J13&gt;0,IF(K13&gt;0,(G13/K13)*(1/24),0),0)</f>
        <v>0</v>
      </c>
      <c r="M13" s="136">
        <f t="shared" ref="M13" si="11">IF(J13&gt;0,IF(K13&gt;0,(J13/K13),0),0)</f>
        <v>0</v>
      </c>
      <c r="N13" s="139">
        <f>'SVS ZwR'!$H$57</f>
        <v>0</v>
      </c>
      <c r="O13" s="140">
        <f t="shared" ref="O13" si="12">IF(J13&gt;0,IF(K13&gt;0,(G13/K13)*N13,0),0)</f>
        <v>0</v>
      </c>
      <c r="P13" s="140">
        <f t="shared" si="7"/>
        <v>0</v>
      </c>
      <c r="Q13" s="139">
        <f t="shared" ref="Q13" si="13">M13*N13</f>
        <v>0</v>
      </c>
    </row>
    <row r="14" spans="1:33" x14ac:dyDescent="0.2">
      <c r="A14" s="161">
        <v>13</v>
      </c>
      <c r="B14" s="162" t="str">
        <f>UR!B14</f>
        <v>UG</v>
      </c>
      <c r="C14" s="163" t="str">
        <f>UR!C14</f>
        <v>BGH</v>
      </c>
      <c r="D14" s="164" t="str">
        <f>UR!D14</f>
        <v>Flur</v>
      </c>
      <c r="E14" s="165" t="str">
        <f>UR!E14</f>
        <v>Verkehrsflächen</v>
      </c>
      <c r="F14" s="164" t="str">
        <f>UR!F14</f>
        <v>Steinfliesen</v>
      </c>
      <c r="G14" s="166">
        <f>UR!G14</f>
        <v>27.43</v>
      </c>
      <c r="H14" s="167" t="s">
        <v>16</v>
      </c>
      <c r="I14" s="167">
        <f>VLOOKUP(H14,Reinigungstage!$A$6:$C$15,3,FALSE)</f>
        <v>0</v>
      </c>
      <c r="J14" s="168">
        <f t="shared" ref="J14:J22" si="14">G14*I14</f>
        <v>0</v>
      </c>
      <c r="K14" s="169"/>
      <c r="L14" s="170">
        <f t="shared" ref="L14:L22" si="15">IF(J14&gt;0,IF(K14&gt;0,(G14/K14)*(1/24),0),0)</f>
        <v>0</v>
      </c>
      <c r="M14" s="168">
        <f t="shared" ref="M14:M22" si="16">IF(J14&gt;0,IF(K14&gt;0,(J14/K14),0),0)</f>
        <v>0</v>
      </c>
      <c r="N14" s="173">
        <f>'SVS ZwR'!$H$57</f>
        <v>0</v>
      </c>
      <c r="O14" s="172">
        <f t="shared" ref="O14:O22" si="17">IF(J14&gt;0,IF(K14&gt;0,(G14/K14)*N14,0),0)</f>
        <v>0</v>
      </c>
      <c r="P14" s="172">
        <f t="shared" si="7"/>
        <v>0</v>
      </c>
      <c r="Q14" s="173">
        <f t="shared" ref="Q14:Q22" si="18">M14*N14</f>
        <v>0</v>
      </c>
    </row>
    <row r="15" spans="1:33" x14ac:dyDescent="0.2">
      <c r="A15" s="174">
        <v>14</v>
      </c>
      <c r="B15" s="175" t="str">
        <f>UR!B15</f>
        <v>UG</v>
      </c>
      <c r="C15" s="176" t="str">
        <f>UR!C15</f>
        <v>BGH</v>
      </c>
      <c r="D15" s="177" t="str">
        <f>UR!D15</f>
        <v>Flur vor Schützenverein</v>
      </c>
      <c r="E15" s="178" t="str">
        <f>UR!E15</f>
        <v>Verkehrsflächen</v>
      </c>
      <c r="F15" s="177" t="str">
        <f>UR!F15</f>
        <v>Steinfliesen</v>
      </c>
      <c r="G15" s="179">
        <f>UR!G15</f>
        <v>18.5</v>
      </c>
      <c r="H15" s="180" t="s">
        <v>16</v>
      </c>
      <c r="I15" s="180">
        <f>VLOOKUP(H15,Reinigungstage!$A$6:$C$15,3,FALSE)</f>
        <v>0</v>
      </c>
      <c r="J15" s="181">
        <f t="shared" si="14"/>
        <v>0</v>
      </c>
      <c r="K15" s="182"/>
      <c r="L15" s="183">
        <f t="shared" si="15"/>
        <v>0</v>
      </c>
      <c r="M15" s="181">
        <f t="shared" si="16"/>
        <v>0</v>
      </c>
      <c r="N15" s="171">
        <f>'SVS ZwR'!$H$57</f>
        <v>0</v>
      </c>
      <c r="O15" s="184">
        <f t="shared" si="17"/>
        <v>0</v>
      </c>
      <c r="P15" s="184">
        <f t="shared" si="7"/>
        <v>0</v>
      </c>
      <c r="Q15" s="171">
        <f t="shared" si="18"/>
        <v>0</v>
      </c>
    </row>
    <row r="16" spans="1:33" x14ac:dyDescent="0.2">
      <c r="A16" s="174">
        <v>15</v>
      </c>
      <c r="B16" s="175" t="str">
        <f>UR!B16</f>
        <v>UG</v>
      </c>
      <c r="C16" s="176" t="str">
        <f>UR!C16</f>
        <v>BGH</v>
      </c>
      <c r="D16" s="177" t="str">
        <f>UR!D16</f>
        <v>Flur vor Ftinissraum/Kapelle Enzyan</v>
      </c>
      <c r="E16" s="178" t="str">
        <f>UR!E16</f>
        <v>Verkehrsflächen</v>
      </c>
      <c r="F16" s="177" t="str">
        <f>UR!F16</f>
        <v>Steinfliesen</v>
      </c>
      <c r="G16" s="179">
        <f>UR!G16</f>
        <v>29.02</v>
      </c>
      <c r="H16" s="180" t="s">
        <v>16</v>
      </c>
      <c r="I16" s="180">
        <f>VLOOKUP(H16,Reinigungstage!$A$6:$C$15,3,FALSE)</f>
        <v>0</v>
      </c>
      <c r="J16" s="181">
        <f t="shared" si="14"/>
        <v>0</v>
      </c>
      <c r="K16" s="182"/>
      <c r="L16" s="183">
        <f t="shared" si="15"/>
        <v>0</v>
      </c>
      <c r="M16" s="181">
        <f t="shared" si="16"/>
        <v>0</v>
      </c>
      <c r="N16" s="171">
        <f>'SVS ZwR'!$H$57</f>
        <v>0</v>
      </c>
      <c r="O16" s="184">
        <f t="shared" si="17"/>
        <v>0</v>
      </c>
      <c r="P16" s="184">
        <f t="shared" si="7"/>
        <v>0</v>
      </c>
      <c r="Q16" s="171">
        <f t="shared" si="18"/>
        <v>0</v>
      </c>
    </row>
    <row r="17" spans="1:17" x14ac:dyDescent="0.2">
      <c r="A17" s="174">
        <v>16</v>
      </c>
      <c r="B17" s="175" t="str">
        <f>UR!B17</f>
        <v>EG</v>
      </c>
      <c r="C17" s="176" t="str">
        <f>UR!C17</f>
        <v>BGH</v>
      </c>
      <c r="D17" s="177" t="str">
        <f>UR!D17</f>
        <v>Flur Eingang</v>
      </c>
      <c r="E17" s="178" t="str">
        <f>UR!E17</f>
        <v>Verkehrsflächen</v>
      </c>
      <c r="F17" s="177" t="str">
        <f>UR!F17</f>
        <v>Steinfliesen</v>
      </c>
      <c r="G17" s="179">
        <f>UR!G17</f>
        <v>18.920000000000002</v>
      </c>
      <c r="H17" s="180" t="s">
        <v>16</v>
      </c>
      <c r="I17" s="180">
        <f>VLOOKUP(H17,Reinigungstage!$A$6:$C$15,3,FALSE)</f>
        <v>0</v>
      </c>
      <c r="J17" s="181">
        <f t="shared" si="14"/>
        <v>0</v>
      </c>
      <c r="K17" s="182"/>
      <c r="L17" s="183">
        <f t="shared" si="15"/>
        <v>0</v>
      </c>
      <c r="M17" s="181">
        <f t="shared" si="16"/>
        <v>0</v>
      </c>
      <c r="N17" s="171">
        <f>'SVS ZwR'!$H$57</f>
        <v>0</v>
      </c>
      <c r="O17" s="184">
        <f t="shared" si="17"/>
        <v>0</v>
      </c>
      <c r="P17" s="184">
        <f t="shared" si="7"/>
        <v>0</v>
      </c>
      <c r="Q17" s="171">
        <f t="shared" si="18"/>
        <v>0</v>
      </c>
    </row>
    <row r="18" spans="1:17" x14ac:dyDescent="0.2">
      <c r="A18" s="174">
        <v>17</v>
      </c>
      <c r="B18" s="175" t="str">
        <f>UR!B18</f>
        <v>EG</v>
      </c>
      <c r="C18" s="176" t="str">
        <f>UR!C18</f>
        <v>BGH</v>
      </c>
      <c r="D18" s="177" t="str">
        <f>UR!D18</f>
        <v xml:space="preserve">Flur vor Saal und Küche </v>
      </c>
      <c r="E18" s="178" t="str">
        <f>UR!E18</f>
        <v>Verkehrsflächen</v>
      </c>
      <c r="F18" s="177" t="str">
        <f>UR!F18</f>
        <v>PVC</v>
      </c>
      <c r="G18" s="179">
        <f>UR!G18</f>
        <v>24.62</v>
      </c>
      <c r="H18" s="180" t="s">
        <v>16</v>
      </c>
      <c r="I18" s="180">
        <f>VLOOKUP(H18,Reinigungstage!$A$6:$C$15,3,FALSE)</f>
        <v>0</v>
      </c>
      <c r="J18" s="181">
        <f t="shared" si="14"/>
        <v>0</v>
      </c>
      <c r="K18" s="182"/>
      <c r="L18" s="183">
        <f t="shared" si="15"/>
        <v>0</v>
      </c>
      <c r="M18" s="181">
        <f t="shared" si="16"/>
        <v>0</v>
      </c>
      <c r="N18" s="171">
        <f>'SVS ZwR'!$H$57</f>
        <v>0</v>
      </c>
      <c r="O18" s="184">
        <f t="shared" si="17"/>
        <v>0</v>
      </c>
      <c r="P18" s="184">
        <f t="shared" si="7"/>
        <v>0</v>
      </c>
      <c r="Q18" s="171">
        <f t="shared" si="18"/>
        <v>0</v>
      </c>
    </row>
    <row r="19" spans="1:17" x14ac:dyDescent="0.2">
      <c r="A19" s="174">
        <v>18</v>
      </c>
      <c r="B19" s="175" t="str">
        <f>UR!B19</f>
        <v>EG</v>
      </c>
      <c r="C19" s="176" t="str">
        <f>UR!C19</f>
        <v>BGH</v>
      </c>
      <c r="D19" s="177" t="str">
        <f>UR!D19</f>
        <v>Saal inkl. Bühne</v>
      </c>
      <c r="E19" s="178" t="str">
        <f>UR!E19</f>
        <v>Veranstaltungsraum</v>
      </c>
      <c r="F19" s="177" t="str">
        <f>UR!F19</f>
        <v>Linolium</v>
      </c>
      <c r="G19" s="179">
        <f>UR!G19</f>
        <v>141.72999999999999</v>
      </c>
      <c r="H19" s="180" t="s">
        <v>16</v>
      </c>
      <c r="I19" s="180">
        <f>VLOOKUP(H19,Reinigungstage!$A$6:$C$15,3,FALSE)</f>
        <v>0</v>
      </c>
      <c r="J19" s="181">
        <f t="shared" si="14"/>
        <v>0</v>
      </c>
      <c r="K19" s="182"/>
      <c r="L19" s="183">
        <f t="shared" si="15"/>
        <v>0</v>
      </c>
      <c r="M19" s="181">
        <f t="shared" si="16"/>
        <v>0</v>
      </c>
      <c r="N19" s="171">
        <f>'SVS ZwR'!$H$57</f>
        <v>0</v>
      </c>
      <c r="O19" s="184">
        <f t="shared" si="17"/>
        <v>0</v>
      </c>
      <c r="P19" s="184">
        <f t="shared" si="7"/>
        <v>0</v>
      </c>
      <c r="Q19" s="171">
        <f t="shared" si="18"/>
        <v>0</v>
      </c>
    </row>
    <row r="20" spans="1:17" x14ac:dyDescent="0.2">
      <c r="A20" s="174">
        <v>19</v>
      </c>
      <c r="B20" s="175" t="str">
        <f>UR!B20</f>
        <v>EG</v>
      </c>
      <c r="C20" s="176" t="str">
        <f>UR!C20</f>
        <v>BGH</v>
      </c>
      <c r="D20" s="177" t="str">
        <f>UR!D20</f>
        <v>Gäste-Küche</v>
      </c>
      <c r="E20" s="178" t="str">
        <f>UR!E20</f>
        <v>Küchenraum</v>
      </c>
      <c r="F20" s="177" t="str">
        <f>UR!F20</f>
        <v>PVC</v>
      </c>
      <c r="G20" s="179">
        <f>UR!G20</f>
        <v>14.5</v>
      </c>
      <c r="H20" s="180" t="s">
        <v>16</v>
      </c>
      <c r="I20" s="180">
        <f>VLOOKUP(H20,Reinigungstage!$A$6:$C$15,3,FALSE)</f>
        <v>0</v>
      </c>
      <c r="J20" s="181">
        <f t="shared" si="14"/>
        <v>0</v>
      </c>
      <c r="K20" s="182"/>
      <c r="L20" s="183">
        <f t="shared" si="15"/>
        <v>0</v>
      </c>
      <c r="M20" s="181">
        <f t="shared" si="16"/>
        <v>0</v>
      </c>
      <c r="N20" s="171">
        <f>'SVS ZwR'!$H$57</f>
        <v>0</v>
      </c>
      <c r="O20" s="184">
        <f t="shared" si="17"/>
        <v>0</v>
      </c>
      <c r="P20" s="184">
        <f t="shared" si="7"/>
        <v>0</v>
      </c>
      <c r="Q20" s="171">
        <f t="shared" si="18"/>
        <v>0</v>
      </c>
    </row>
    <row r="21" spans="1:17" x14ac:dyDescent="0.2">
      <c r="A21" s="174">
        <v>20</v>
      </c>
      <c r="B21" s="175" t="str">
        <f>UR!B21</f>
        <v>EG</v>
      </c>
      <c r="C21" s="176" t="str">
        <f>UR!C21</f>
        <v>BGH</v>
      </c>
      <c r="D21" s="177" t="str">
        <f>UR!D21</f>
        <v>Treppenhaus UG bis OG</v>
      </c>
      <c r="E21" s="178" t="str">
        <f>UR!E21</f>
        <v>Treppenhäuser</v>
      </c>
      <c r="F21" s="177" t="str">
        <f>UR!F21</f>
        <v>Steinfliesen</v>
      </c>
      <c r="G21" s="179">
        <f>UR!G21</f>
        <v>30.55</v>
      </c>
      <c r="H21" s="180" t="s">
        <v>16</v>
      </c>
      <c r="I21" s="180">
        <f>VLOOKUP(H21,Reinigungstage!$A$6:$C$15,3,FALSE)</f>
        <v>0</v>
      </c>
      <c r="J21" s="181">
        <f t="shared" si="14"/>
        <v>0</v>
      </c>
      <c r="K21" s="182"/>
      <c r="L21" s="183">
        <f t="shared" si="15"/>
        <v>0</v>
      </c>
      <c r="M21" s="181">
        <f t="shared" si="16"/>
        <v>0</v>
      </c>
      <c r="N21" s="171">
        <f>'SVS ZwR'!$H$57</f>
        <v>0</v>
      </c>
      <c r="O21" s="184">
        <f t="shared" si="17"/>
        <v>0</v>
      </c>
      <c r="P21" s="184">
        <f t="shared" si="7"/>
        <v>0</v>
      </c>
      <c r="Q21" s="171">
        <f t="shared" si="18"/>
        <v>0</v>
      </c>
    </row>
    <row r="22" spans="1:17" x14ac:dyDescent="0.2">
      <c r="A22" s="174">
        <v>21</v>
      </c>
      <c r="B22" s="175" t="str">
        <f>UR!B22</f>
        <v>OG</v>
      </c>
      <c r="C22" s="176" t="str">
        <f>UR!C22</f>
        <v>BGH</v>
      </c>
      <c r="D22" s="177" t="str">
        <f>UR!D22</f>
        <v>Flur vor Trommelchor/Tanzgruppe</v>
      </c>
      <c r="E22" s="178" t="str">
        <f>UR!E22</f>
        <v>Verkehrsflächen</v>
      </c>
      <c r="F22" s="177" t="str">
        <f>UR!F22</f>
        <v>Linolium</v>
      </c>
      <c r="G22" s="179">
        <f>UR!G22</f>
        <v>24.99</v>
      </c>
      <c r="H22" s="180" t="s">
        <v>16</v>
      </c>
      <c r="I22" s="180">
        <f>VLOOKUP(H22,Reinigungstage!$A$6:$C$15,3,FALSE)</f>
        <v>0</v>
      </c>
      <c r="J22" s="181">
        <f t="shared" si="14"/>
        <v>0</v>
      </c>
      <c r="K22" s="182"/>
      <c r="L22" s="183">
        <f t="shared" si="15"/>
        <v>0</v>
      </c>
      <c r="M22" s="181">
        <f t="shared" si="16"/>
        <v>0</v>
      </c>
      <c r="N22" s="171">
        <f>'SVS ZwR'!$H$57</f>
        <v>0</v>
      </c>
      <c r="O22" s="184">
        <f t="shared" si="17"/>
        <v>0</v>
      </c>
      <c r="P22" s="184">
        <f t="shared" si="7"/>
        <v>0</v>
      </c>
      <c r="Q22" s="171">
        <f t="shared" si="18"/>
        <v>0</v>
      </c>
    </row>
    <row r="23" spans="1:17" x14ac:dyDescent="0.2">
      <c r="B23" s="79"/>
      <c r="G23" s="75">
        <f>SUM(G2:G22)</f>
        <v>475.96</v>
      </c>
      <c r="J23" s="75">
        <f>SUM(J2:J22)</f>
        <v>0</v>
      </c>
      <c r="K23" s="74"/>
      <c r="L23" s="76">
        <f>SUM(L2:L22)</f>
        <v>0</v>
      </c>
      <c r="M23" s="75">
        <f>SUM(M2:M22)</f>
        <v>0</v>
      </c>
      <c r="O23" s="77">
        <f>SUM(O2:O22)</f>
        <v>0</v>
      </c>
      <c r="P23" s="77">
        <f>SUM(P2:P22)</f>
        <v>0</v>
      </c>
      <c r="Q23" s="62">
        <f>SUM(Q2:Q22)</f>
        <v>0</v>
      </c>
    </row>
  </sheetData>
  <sheetProtection algorithmName="SHA-512" hashValue="ph/0DFacjHSNJ74NmXgZ09baRy71NIa5enH75Y2k1lmzIPsJ3v4pkLORsXmoZD1f+1w1rtNJIK++45+Ws+Jmsw==" saltValue="QEGvFz8AcL/P/5xWLAXHfg==" spinCount="100000" sheet="1" objects="1" scenarios="1"/>
  <dataValidations count="1">
    <dataValidation type="list" allowBlank="1" showInputMessage="1" showErrorMessage="1" sqref="H2:H22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(FGH Güsten)&amp;R&amp;G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3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17</v>
      </c>
      <c r="C1" s="51" t="s">
        <v>19</v>
      </c>
      <c r="D1" s="51" t="s">
        <v>18</v>
      </c>
      <c r="E1" s="51" t="s">
        <v>1</v>
      </c>
      <c r="F1" s="51" t="s">
        <v>20</v>
      </c>
      <c r="G1" s="51" t="s">
        <v>2</v>
      </c>
      <c r="H1" s="51" t="s">
        <v>4</v>
      </c>
      <c r="I1" s="51" t="s">
        <v>147</v>
      </c>
      <c r="J1" s="51" t="s">
        <v>12</v>
      </c>
      <c r="K1" s="51" t="s">
        <v>5</v>
      </c>
      <c r="L1" s="51" t="s">
        <v>3</v>
      </c>
      <c r="M1" s="51" t="s">
        <v>185</v>
      </c>
      <c r="N1" s="51" t="s">
        <v>156</v>
      </c>
      <c r="O1" s="51" t="s">
        <v>21</v>
      </c>
      <c r="P1" s="51" t="s">
        <v>22</v>
      </c>
      <c r="Q1" s="51" t="s">
        <v>184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3">
        <v>1</v>
      </c>
      <c r="B2" s="112" t="str">
        <f>UR!B2</f>
        <v>EG</v>
      </c>
      <c r="C2" s="112" t="str">
        <f>UR!C2</f>
        <v>FGH</v>
      </c>
      <c r="D2" s="55" t="str">
        <f>UR!D2</f>
        <v>Gemeinschaftsraum/Küche</v>
      </c>
      <c r="E2" s="56" t="str">
        <f>UR!E2</f>
        <v>Aufenthaltsräume</v>
      </c>
      <c r="F2" s="55" t="str">
        <f>UR!F2</f>
        <v>PVC</v>
      </c>
      <c r="G2" s="64">
        <f>UR!G2</f>
        <v>16.010000000000002</v>
      </c>
      <c r="H2" s="58" t="s">
        <v>143</v>
      </c>
      <c r="I2" s="54">
        <f>VLOOKUP(H2,Reinigungstage!$A$6:$C$15,3,FALSE)</f>
        <v>1</v>
      </c>
      <c r="J2" s="57">
        <f t="shared" ref="J2" si="0">G2*I2</f>
        <v>16.010000000000002</v>
      </c>
      <c r="K2" s="63"/>
      <c r="L2" s="59">
        <f t="shared" ref="L2" si="1">IF(J2&gt;0,IF(K2&gt;0,(G2/K2)*(1/24),0),0)</f>
        <v>0</v>
      </c>
      <c r="M2" s="57">
        <f>IF(J2&gt;0,IF(K2&gt;0,(J2/K2),0),0)</f>
        <v>0</v>
      </c>
      <c r="N2" s="60">
        <f>'SVS GrundR'!$H$57</f>
        <v>0</v>
      </c>
      <c r="O2" s="4">
        <f>IF(J2&gt;0,IF(K2&gt;0,(G2/K2)*N2,0),0)</f>
        <v>0</v>
      </c>
      <c r="P2" s="4">
        <f>Q2/12</f>
        <v>0</v>
      </c>
      <c r="Q2" s="60">
        <f t="shared" ref="Q2" si="2">M2*N2</f>
        <v>0</v>
      </c>
    </row>
    <row r="3" spans="1:33" x14ac:dyDescent="0.2">
      <c r="A3" s="103">
        <v>2</v>
      </c>
      <c r="B3" s="112" t="str">
        <f>UR!B3</f>
        <v>EG</v>
      </c>
      <c r="C3" s="112" t="str">
        <f>UR!C3</f>
        <v>FGH</v>
      </c>
      <c r="D3" s="55" t="str">
        <f>UR!D3</f>
        <v>Lager</v>
      </c>
      <c r="E3" s="56" t="str">
        <f>UR!E3</f>
        <v>Keine Reinigung</v>
      </c>
      <c r="F3" s="55" t="str">
        <f>UR!F3</f>
        <v>PVC</v>
      </c>
      <c r="G3" s="64">
        <f>UR!G3</f>
        <v>15.48</v>
      </c>
      <c r="H3" s="58" t="s">
        <v>143</v>
      </c>
      <c r="I3" s="54">
        <f>VLOOKUP(H3,Reinigungstage!$A$6:$C$15,3,FALSE)</f>
        <v>1</v>
      </c>
      <c r="J3" s="57">
        <f t="shared" ref="J3:J12" si="3">G3*I3</f>
        <v>15.48</v>
      </c>
      <c r="K3" s="63"/>
      <c r="L3" s="59">
        <f t="shared" ref="L3:L12" si="4">IF(J3&gt;0,IF(K3&gt;0,(G3/K3)*(1/24),0),0)</f>
        <v>0</v>
      </c>
      <c r="M3" s="57">
        <f t="shared" ref="M3:M12" si="5">IF(J3&gt;0,IF(K3&gt;0,(J3/K3),0),0)</f>
        <v>0</v>
      </c>
      <c r="N3" s="60">
        <f>'SVS GrundR'!$H$57</f>
        <v>0</v>
      </c>
      <c r="O3" s="4">
        <f t="shared" ref="O3:O12" si="6">IF(J3&gt;0,IF(K3&gt;0,(G3/K3)*N3,0),0)</f>
        <v>0</v>
      </c>
      <c r="P3" s="4">
        <f t="shared" ref="P3:P22" si="7">Q3/12</f>
        <v>0</v>
      </c>
      <c r="Q3" s="60">
        <f t="shared" ref="Q3:Q12" si="8">M3*N3</f>
        <v>0</v>
      </c>
    </row>
    <row r="4" spans="1:33" x14ac:dyDescent="0.2">
      <c r="A4" s="103">
        <v>3</v>
      </c>
      <c r="B4" s="112" t="str">
        <f>UR!B4</f>
        <v>EG</v>
      </c>
      <c r="C4" s="112" t="str">
        <f>UR!C4</f>
        <v>FGH</v>
      </c>
      <c r="D4" s="55" t="str">
        <f>UR!D4</f>
        <v>Unterrichtsraum</v>
      </c>
      <c r="E4" s="56" t="str">
        <f>UR!E4</f>
        <v>Aufenthaltsräume</v>
      </c>
      <c r="F4" s="55" t="str">
        <f>UR!F4</f>
        <v>PVC</v>
      </c>
      <c r="G4" s="64">
        <f>UR!G4</f>
        <v>34.54</v>
      </c>
      <c r="H4" s="58" t="s">
        <v>143</v>
      </c>
      <c r="I4" s="54">
        <f>VLOOKUP(H4,Reinigungstage!$A$6:$C$15,3,FALSE)</f>
        <v>1</v>
      </c>
      <c r="J4" s="57">
        <f t="shared" si="3"/>
        <v>34.54</v>
      </c>
      <c r="K4" s="63"/>
      <c r="L4" s="59">
        <f t="shared" si="4"/>
        <v>0</v>
      </c>
      <c r="M4" s="57">
        <f t="shared" si="5"/>
        <v>0</v>
      </c>
      <c r="N4" s="60">
        <f>'SVS GrundR'!$H$57</f>
        <v>0</v>
      </c>
      <c r="O4" s="4">
        <f t="shared" si="6"/>
        <v>0</v>
      </c>
      <c r="P4" s="4">
        <f t="shared" si="7"/>
        <v>0</v>
      </c>
      <c r="Q4" s="60">
        <f t="shared" si="8"/>
        <v>0</v>
      </c>
    </row>
    <row r="5" spans="1:33" x14ac:dyDescent="0.2">
      <c r="A5" s="103">
        <v>4</v>
      </c>
      <c r="B5" s="112" t="str">
        <f>UR!B5</f>
        <v>UG</v>
      </c>
      <c r="C5" s="112" t="str">
        <f>UR!C5</f>
        <v>FGH</v>
      </c>
      <c r="D5" s="55" t="str">
        <f>UR!D5</f>
        <v>Duschen Vorraum</v>
      </c>
      <c r="E5" s="56" t="str">
        <f>UR!E5</f>
        <v>Sanitärräume</v>
      </c>
      <c r="F5" s="55" t="str">
        <f>UR!F5</f>
        <v>Fliesen</v>
      </c>
      <c r="G5" s="64">
        <f>UR!G5</f>
        <v>6.28</v>
      </c>
      <c r="H5" s="58" t="s">
        <v>143</v>
      </c>
      <c r="I5" s="54">
        <f>VLOOKUP(H5,Reinigungstage!$A$6:$C$15,3,FALSE)</f>
        <v>1</v>
      </c>
      <c r="J5" s="57">
        <f t="shared" si="3"/>
        <v>6.28</v>
      </c>
      <c r="K5" s="63"/>
      <c r="L5" s="59">
        <f t="shared" si="4"/>
        <v>0</v>
      </c>
      <c r="M5" s="57">
        <f t="shared" si="5"/>
        <v>0</v>
      </c>
      <c r="N5" s="60">
        <f>'SVS GrundR'!$H$57</f>
        <v>0</v>
      </c>
      <c r="O5" s="4">
        <f t="shared" si="6"/>
        <v>0</v>
      </c>
      <c r="P5" s="4">
        <f t="shared" si="7"/>
        <v>0</v>
      </c>
      <c r="Q5" s="60">
        <f t="shared" si="8"/>
        <v>0</v>
      </c>
    </row>
    <row r="6" spans="1:33" x14ac:dyDescent="0.2">
      <c r="A6" s="103">
        <v>5</v>
      </c>
      <c r="B6" s="112" t="str">
        <f>UR!B6</f>
        <v>UG</v>
      </c>
      <c r="C6" s="112" t="str">
        <f>UR!C6</f>
        <v>FGH</v>
      </c>
      <c r="D6" s="55" t="str">
        <f>UR!D6</f>
        <v>Duschen</v>
      </c>
      <c r="E6" s="56" t="str">
        <f>UR!E6</f>
        <v>Sanitärräume</v>
      </c>
      <c r="F6" s="55" t="str">
        <f>UR!F6</f>
        <v>Fliesen</v>
      </c>
      <c r="G6" s="64">
        <f>UR!G6</f>
        <v>8.0399999999999991</v>
      </c>
      <c r="H6" s="58" t="s">
        <v>143</v>
      </c>
      <c r="I6" s="54">
        <f>VLOOKUP(H6,Reinigungstage!$A$6:$C$15,3,FALSE)</f>
        <v>1</v>
      </c>
      <c r="J6" s="57">
        <f t="shared" si="3"/>
        <v>8.0399999999999991</v>
      </c>
      <c r="K6" s="63"/>
      <c r="L6" s="59">
        <f t="shared" si="4"/>
        <v>0</v>
      </c>
      <c r="M6" s="57">
        <f t="shared" si="5"/>
        <v>0</v>
      </c>
      <c r="N6" s="60">
        <f>'SVS GrundR'!$H$57</f>
        <v>0</v>
      </c>
      <c r="O6" s="4">
        <f t="shared" si="6"/>
        <v>0</v>
      </c>
      <c r="P6" s="4">
        <f t="shared" si="7"/>
        <v>0</v>
      </c>
      <c r="Q6" s="60">
        <f t="shared" si="8"/>
        <v>0</v>
      </c>
    </row>
    <row r="7" spans="1:33" x14ac:dyDescent="0.2">
      <c r="A7" s="103">
        <v>6</v>
      </c>
      <c r="B7" s="112" t="str">
        <f>UR!B7</f>
        <v>UG</v>
      </c>
      <c r="C7" s="112" t="str">
        <f>UR!C7</f>
        <v>FGH</v>
      </c>
      <c r="D7" s="55" t="str">
        <f>UR!D7</f>
        <v>Fitnissraum</v>
      </c>
      <c r="E7" s="56" t="str">
        <f>UR!E7</f>
        <v>Aufenthaltsräume</v>
      </c>
      <c r="F7" s="55" t="str">
        <f>UR!F7</f>
        <v>Fliesen</v>
      </c>
      <c r="G7" s="64">
        <f>UR!G7</f>
        <v>31.72</v>
      </c>
      <c r="H7" s="58" t="s">
        <v>143</v>
      </c>
      <c r="I7" s="54">
        <f>VLOOKUP(H7,Reinigungstage!$A$6:$C$15,3,FALSE)</f>
        <v>1</v>
      </c>
      <c r="J7" s="57">
        <f t="shared" si="3"/>
        <v>31.72</v>
      </c>
      <c r="K7" s="63"/>
      <c r="L7" s="59">
        <f t="shared" si="4"/>
        <v>0</v>
      </c>
      <c r="M7" s="57">
        <f t="shared" si="5"/>
        <v>0</v>
      </c>
      <c r="N7" s="60">
        <f>'SVS GrundR'!$H$57</f>
        <v>0</v>
      </c>
      <c r="O7" s="4">
        <f t="shared" si="6"/>
        <v>0</v>
      </c>
      <c r="P7" s="4">
        <f t="shared" si="7"/>
        <v>0</v>
      </c>
      <c r="Q7" s="60">
        <f t="shared" si="8"/>
        <v>0</v>
      </c>
    </row>
    <row r="8" spans="1:33" x14ac:dyDescent="0.2">
      <c r="A8" s="103">
        <v>7</v>
      </c>
      <c r="B8" s="112" t="str">
        <f>UR!B8</f>
        <v>UG</v>
      </c>
      <c r="C8" s="112" t="str">
        <f>UR!C8</f>
        <v>FGH</v>
      </c>
      <c r="D8" s="55" t="str">
        <f>UR!D8</f>
        <v>WC Herren Vorraum</v>
      </c>
      <c r="E8" s="56" t="str">
        <f>UR!E8</f>
        <v>Sanitärräume</v>
      </c>
      <c r="F8" s="55" t="str">
        <f>UR!F8</f>
        <v>Fliesen</v>
      </c>
      <c r="G8" s="64">
        <f>UR!G8</f>
        <v>3.17</v>
      </c>
      <c r="H8" s="58" t="s">
        <v>143</v>
      </c>
      <c r="I8" s="54">
        <f>VLOOKUP(H8,Reinigungstage!$A$6:$C$15,3,FALSE)</f>
        <v>1</v>
      </c>
      <c r="J8" s="57">
        <f t="shared" si="3"/>
        <v>3.17</v>
      </c>
      <c r="K8" s="63"/>
      <c r="L8" s="59">
        <f t="shared" si="4"/>
        <v>0</v>
      </c>
      <c r="M8" s="57">
        <f t="shared" si="5"/>
        <v>0</v>
      </c>
      <c r="N8" s="60">
        <f>'SVS GrundR'!$H$57</f>
        <v>0</v>
      </c>
      <c r="O8" s="4">
        <f t="shared" si="6"/>
        <v>0</v>
      </c>
      <c r="P8" s="4">
        <f t="shared" si="7"/>
        <v>0</v>
      </c>
      <c r="Q8" s="60">
        <f t="shared" si="8"/>
        <v>0</v>
      </c>
    </row>
    <row r="9" spans="1:33" x14ac:dyDescent="0.2">
      <c r="A9" s="103">
        <v>8</v>
      </c>
      <c r="B9" s="112" t="str">
        <f>UR!B9</f>
        <v>UG</v>
      </c>
      <c r="C9" s="112" t="str">
        <f>UR!C9</f>
        <v>FGH</v>
      </c>
      <c r="D9" s="55" t="str">
        <f>UR!D9</f>
        <v xml:space="preserve">WC Herren </v>
      </c>
      <c r="E9" s="56" t="str">
        <f>UR!E9</f>
        <v>Sanitärräume</v>
      </c>
      <c r="F9" s="55" t="str">
        <f>UR!F9</f>
        <v>Fliesen</v>
      </c>
      <c r="G9" s="64">
        <f>UR!G9</f>
        <v>7.75</v>
      </c>
      <c r="H9" s="58" t="s">
        <v>143</v>
      </c>
      <c r="I9" s="54">
        <f>VLOOKUP(H9,Reinigungstage!$A$6:$C$15,3,FALSE)</f>
        <v>1</v>
      </c>
      <c r="J9" s="57">
        <f t="shared" si="3"/>
        <v>7.75</v>
      </c>
      <c r="K9" s="63"/>
      <c r="L9" s="59">
        <f t="shared" si="4"/>
        <v>0</v>
      </c>
      <c r="M9" s="57">
        <f t="shared" si="5"/>
        <v>0</v>
      </c>
      <c r="N9" s="60">
        <f>'SVS GrundR'!$H$57</f>
        <v>0</v>
      </c>
      <c r="O9" s="4">
        <f t="shared" si="6"/>
        <v>0</v>
      </c>
      <c r="P9" s="4">
        <f t="shared" si="7"/>
        <v>0</v>
      </c>
      <c r="Q9" s="60">
        <f t="shared" si="8"/>
        <v>0</v>
      </c>
    </row>
    <row r="10" spans="1:33" x14ac:dyDescent="0.2">
      <c r="A10" s="103">
        <v>9</v>
      </c>
      <c r="B10" s="112" t="str">
        <f>UR!B10</f>
        <v>UG</v>
      </c>
      <c r="C10" s="112" t="str">
        <f>UR!C10</f>
        <v>FGH</v>
      </c>
      <c r="D10" s="55" t="str">
        <f>UR!D10</f>
        <v>WC Damen Vorraum</v>
      </c>
      <c r="E10" s="56" t="str">
        <f>UR!E10</f>
        <v>Sanitärräume</v>
      </c>
      <c r="F10" s="55" t="str">
        <f>UR!F10</f>
        <v>Fliesen</v>
      </c>
      <c r="G10" s="64">
        <f>UR!G10</f>
        <v>3.98</v>
      </c>
      <c r="H10" s="58" t="s">
        <v>143</v>
      </c>
      <c r="I10" s="54">
        <f>VLOOKUP(H10,Reinigungstage!$A$6:$C$15,3,FALSE)</f>
        <v>1</v>
      </c>
      <c r="J10" s="57">
        <f t="shared" si="3"/>
        <v>3.98</v>
      </c>
      <c r="K10" s="63"/>
      <c r="L10" s="59">
        <f t="shared" si="4"/>
        <v>0</v>
      </c>
      <c r="M10" s="57">
        <f t="shared" si="5"/>
        <v>0</v>
      </c>
      <c r="N10" s="60">
        <f>'SVS GrundR'!$H$57</f>
        <v>0</v>
      </c>
      <c r="O10" s="4">
        <f t="shared" si="6"/>
        <v>0</v>
      </c>
      <c r="P10" s="4">
        <f t="shared" si="7"/>
        <v>0</v>
      </c>
      <c r="Q10" s="60">
        <f t="shared" si="8"/>
        <v>0</v>
      </c>
    </row>
    <row r="11" spans="1:33" x14ac:dyDescent="0.2">
      <c r="A11" s="103">
        <v>10</v>
      </c>
      <c r="B11" s="112" t="str">
        <f>UR!B11</f>
        <v>UG</v>
      </c>
      <c r="C11" s="112" t="str">
        <f>UR!C11</f>
        <v>FGH</v>
      </c>
      <c r="D11" s="55" t="str">
        <f>UR!D11</f>
        <v>WC Damen</v>
      </c>
      <c r="E11" s="56" t="str">
        <f>UR!E11</f>
        <v>Sanitärräume</v>
      </c>
      <c r="F11" s="55" t="str">
        <f>UR!F11</f>
        <v>Fliesen</v>
      </c>
      <c r="G11" s="64">
        <f>UR!G11</f>
        <v>3.14</v>
      </c>
      <c r="H11" s="58" t="s">
        <v>143</v>
      </c>
      <c r="I11" s="54">
        <f>VLOOKUP(H11,Reinigungstage!$A$6:$C$15,3,FALSE)</f>
        <v>1</v>
      </c>
      <c r="J11" s="57">
        <f t="shared" si="3"/>
        <v>3.14</v>
      </c>
      <c r="K11" s="63"/>
      <c r="L11" s="59">
        <f t="shared" si="4"/>
        <v>0</v>
      </c>
      <c r="M11" s="57">
        <f t="shared" si="5"/>
        <v>0</v>
      </c>
      <c r="N11" s="60">
        <f>'SVS GrundR'!$H$57</f>
        <v>0</v>
      </c>
      <c r="O11" s="4">
        <f t="shared" si="6"/>
        <v>0</v>
      </c>
      <c r="P11" s="4">
        <f t="shared" si="7"/>
        <v>0</v>
      </c>
      <c r="Q11" s="60">
        <f t="shared" si="8"/>
        <v>0</v>
      </c>
    </row>
    <row r="12" spans="1:33" x14ac:dyDescent="0.2">
      <c r="A12" s="103">
        <v>11</v>
      </c>
      <c r="B12" s="112" t="str">
        <f>UR!B12</f>
        <v>EG</v>
      </c>
      <c r="C12" s="112" t="str">
        <f>UR!C12</f>
        <v>FGH</v>
      </c>
      <c r="D12" s="55" t="str">
        <f>UR!D12</f>
        <v>Flur</v>
      </c>
      <c r="E12" s="56" t="str">
        <f>UR!E12</f>
        <v>Verkehrsflächen</v>
      </c>
      <c r="F12" s="55" t="str">
        <f>UR!F12</f>
        <v>PVC</v>
      </c>
      <c r="G12" s="64">
        <f>UR!G12</f>
        <v>15.59</v>
      </c>
      <c r="H12" s="58" t="s">
        <v>143</v>
      </c>
      <c r="I12" s="54">
        <f>VLOOKUP(H12,Reinigungstage!$A$6:$C$15,3,FALSE)</f>
        <v>1</v>
      </c>
      <c r="J12" s="57">
        <f t="shared" si="3"/>
        <v>15.59</v>
      </c>
      <c r="K12" s="63"/>
      <c r="L12" s="59">
        <f t="shared" si="4"/>
        <v>0</v>
      </c>
      <c r="M12" s="57">
        <f t="shared" si="5"/>
        <v>0</v>
      </c>
      <c r="N12" s="60">
        <f>'SVS GrundR'!$H$57</f>
        <v>0</v>
      </c>
      <c r="O12" s="4">
        <f t="shared" si="6"/>
        <v>0</v>
      </c>
      <c r="P12" s="4">
        <f t="shared" si="7"/>
        <v>0</v>
      </c>
      <c r="Q12" s="60">
        <f t="shared" si="8"/>
        <v>0</v>
      </c>
    </row>
    <row r="13" spans="1:33" ht="13.5" thickBot="1" x14ac:dyDescent="0.25">
      <c r="A13" s="129">
        <v>12</v>
      </c>
      <c r="B13" s="141" t="str">
        <f>UR!B13</f>
        <v>EG</v>
      </c>
      <c r="C13" s="141" t="str">
        <f>UR!C13</f>
        <v>FGH</v>
      </c>
      <c r="D13" s="142" t="str">
        <f>UR!D13</f>
        <v>Fahrzeughalle</v>
      </c>
      <c r="E13" s="143" t="str">
        <f>UR!E13</f>
        <v>Keine Reinigung</v>
      </c>
      <c r="F13" s="142" t="str">
        <f>UR!F13</f>
        <v>Steinfliesen</v>
      </c>
      <c r="G13" s="144">
        <f>UR!G13</f>
        <v>0</v>
      </c>
      <c r="H13" s="134" t="s">
        <v>143</v>
      </c>
      <c r="I13" s="135">
        <f>VLOOKUP(H13,Reinigungstage!$A$6:$C$15,3,FALSE)</f>
        <v>1</v>
      </c>
      <c r="J13" s="136">
        <f t="shared" ref="J13:J22" si="9">G13*I13</f>
        <v>0</v>
      </c>
      <c r="K13" s="137"/>
      <c r="L13" s="138">
        <f t="shared" ref="L13:L22" si="10">IF(J13&gt;0,IF(K13&gt;0,(G13/K13)*(1/24),0),0)</f>
        <v>0</v>
      </c>
      <c r="M13" s="136">
        <f t="shared" ref="M13:M22" si="11">IF(J13&gt;0,IF(K13&gt;0,(J13/K13),0),0)</f>
        <v>0</v>
      </c>
      <c r="N13" s="139">
        <f>'SVS GrundR'!$H$57</f>
        <v>0</v>
      </c>
      <c r="O13" s="140">
        <f t="shared" ref="O13:O22" si="12">IF(J13&gt;0,IF(K13&gt;0,(G13/K13)*N13,0),0)</f>
        <v>0</v>
      </c>
      <c r="P13" s="140">
        <f t="shared" si="7"/>
        <v>0</v>
      </c>
      <c r="Q13" s="139">
        <f t="shared" ref="Q13:Q22" si="13">M13*N13</f>
        <v>0</v>
      </c>
    </row>
    <row r="14" spans="1:33" x14ac:dyDescent="0.2">
      <c r="A14" s="161">
        <v>13</v>
      </c>
      <c r="B14" s="162" t="str">
        <f>UR!B14</f>
        <v>UG</v>
      </c>
      <c r="C14" s="163" t="str">
        <f>UR!C14</f>
        <v>BGH</v>
      </c>
      <c r="D14" s="164" t="str">
        <f>UR!D14</f>
        <v>Flur</v>
      </c>
      <c r="E14" s="165" t="str">
        <f>UR!E14</f>
        <v>Verkehrsflächen</v>
      </c>
      <c r="F14" s="164" t="str">
        <f>UR!F14</f>
        <v>Steinfliesen</v>
      </c>
      <c r="G14" s="166">
        <f>UR!G14</f>
        <v>27.43</v>
      </c>
      <c r="H14" s="167" t="s">
        <v>143</v>
      </c>
      <c r="I14" s="167">
        <v>0</v>
      </c>
      <c r="J14" s="168">
        <f t="shared" si="9"/>
        <v>0</v>
      </c>
      <c r="K14" s="169"/>
      <c r="L14" s="170">
        <f t="shared" si="10"/>
        <v>0</v>
      </c>
      <c r="M14" s="168">
        <f t="shared" si="11"/>
        <v>0</v>
      </c>
      <c r="N14" s="173">
        <f>'SVS GrundR'!$H$57</f>
        <v>0</v>
      </c>
      <c r="O14" s="172">
        <f t="shared" si="12"/>
        <v>0</v>
      </c>
      <c r="P14" s="172">
        <f t="shared" si="7"/>
        <v>0</v>
      </c>
      <c r="Q14" s="173">
        <f t="shared" si="13"/>
        <v>0</v>
      </c>
    </row>
    <row r="15" spans="1:33" x14ac:dyDescent="0.2">
      <c r="A15" s="174">
        <v>14</v>
      </c>
      <c r="B15" s="175" t="str">
        <f>UR!B15</f>
        <v>UG</v>
      </c>
      <c r="C15" s="176" t="str">
        <f>UR!C15</f>
        <v>BGH</v>
      </c>
      <c r="D15" s="177" t="str">
        <f>UR!D15</f>
        <v>Flur vor Schützenverein</v>
      </c>
      <c r="E15" s="178" t="str">
        <f>UR!E15</f>
        <v>Verkehrsflächen</v>
      </c>
      <c r="F15" s="177" t="str">
        <f>UR!F15</f>
        <v>Steinfliesen</v>
      </c>
      <c r="G15" s="179">
        <f>UR!G15</f>
        <v>18.5</v>
      </c>
      <c r="H15" s="180" t="s">
        <v>143</v>
      </c>
      <c r="I15" s="180">
        <v>0</v>
      </c>
      <c r="J15" s="181">
        <f t="shared" si="9"/>
        <v>0</v>
      </c>
      <c r="K15" s="182"/>
      <c r="L15" s="183">
        <f t="shared" si="10"/>
        <v>0</v>
      </c>
      <c r="M15" s="181">
        <f t="shared" si="11"/>
        <v>0</v>
      </c>
      <c r="N15" s="171">
        <f>'SVS GrundR'!$H$57</f>
        <v>0</v>
      </c>
      <c r="O15" s="184">
        <f t="shared" si="12"/>
        <v>0</v>
      </c>
      <c r="P15" s="184">
        <f t="shared" si="7"/>
        <v>0</v>
      </c>
      <c r="Q15" s="171">
        <f t="shared" si="13"/>
        <v>0</v>
      </c>
    </row>
    <row r="16" spans="1:33" x14ac:dyDescent="0.2">
      <c r="A16" s="174">
        <v>15</v>
      </c>
      <c r="B16" s="175" t="str">
        <f>UR!B16</f>
        <v>UG</v>
      </c>
      <c r="C16" s="176" t="str">
        <f>UR!C16</f>
        <v>BGH</v>
      </c>
      <c r="D16" s="177" t="str">
        <f>UR!D16</f>
        <v>Flur vor Ftinissraum/Kapelle Enzyan</v>
      </c>
      <c r="E16" s="178" t="str">
        <f>UR!E16</f>
        <v>Verkehrsflächen</v>
      </c>
      <c r="F16" s="177" t="str">
        <f>UR!F16</f>
        <v>Steinfliesen</v>
      </c>
      <c r="G16" s="179">
        <f>UR!G16</f>
        <v>29.02</v>
      </c>
      <c r="H16" s="180" t="s">
        <v>143</v>
      </c>
      <c r="I16" s="180">
        <v>0</v>
      </c>
      <c r="J16" s="181">
        <f t="shared" si="9"/>
        <v>0</v>
      </c>
      <c r="K16" s="182"/>
      <c r="L16" s="183">
        <f t="shared" si="10"/>
        <v>0</v>
      </c>
      <c r="M16" s="181">
        <f t="shared" si="11"/>
        <v>0</v>
      </c>
      <c r="N16" s="171">
        <f>'SVS GrundR'!$H$57</f>
        <v>0</v>
      </c>
      <c r="O16" s="184">
        <f t="shared" si="12"/>
        <v>0</v>
      </c>
      <c r="P16" s="184">
        <f t="shared" si="7"/>
        <v>0</v>
      </c>
      <c r="Q16" s="171">
        <f t="shared" si="13"/>
        <v>0</v>
      </c>
    </row>
    <row r="17" spans="1:17" x14ac:dyDescent="0.2">
      <c r="A17" s="174">
        <v>16</v>
      </c>
      <c r="B17" s="175" t="str">
        <f>UR!B17</f>
        <v>EG</v>
      </c>
      <c r="C17" s="176" t="str">
        <f>UR!C17</f>
        <v>BGH</v>
      </c>
      <c r="D17" s="177" t="str">
        <f>UR!D17</f>
        <v>Flur Eingang</v>
      </c>
      <c r="E17" s="178" t="str">
        <f>UR!E17</f>
        <v>Verkehrsflächen</v>
      </c>
      <c r="F17" s="177" t="str">
        <f>UR!F17</f>
        <v>Steinfliesen</v>
      </c>
      <c r="G17" s="179">
        <f>UR!G17</f>
        <v>18.920000000000002</v>
      </c>
      <c r="H17" s="180" t="s">
        <v>143</v>
      </c>
      <c r="I17" s="180">
        <v>0</v>
      </c>
      <c r="J17" s="181">
        <f t="shared" si="9"/>
        <v>0</v>
      </c>
      <c r="K17" s="182"/>
      <c r="L17" s="183">
        <f t="shared" si="10"/>
        <v>0</v>
      </c>
      <c r="M17" s="181">
        <f t="shared" si="11"/>
        <v>0</v>
      </c>
      <c r="N17" s="171">
        <f>'SVS GrundR'!$H$57</f>
        <v>0</v>
      </c>
      <c r="O17" s="184">
        <f t="shared" si="12"/>
        <v>0</v>
      </c>
      <c r="P17" s="184">
        <f t="shared" si="7"/>
        <v>0</v>
      </c>
      <c r="Q17" s="171">
        <f t="shared" si="13"/>
        <v>0</v>
      </c>
    </row>
    <row r="18" spans="1:17" x14ac:dyDescent="0.2">
      <c r="A18" s="174">
        <v>17</v>
      </c>
      <c r="B18" s="175" t="str">
        <f>UR!B18</f>
        <v>EG</v>
      </c>
      <c r="C18" s="176" t="str">
        <f>UR!C18</f>
        <v>BGH</v>
      </c>
      <c r="D18" s="177" t="str">
        <f>UR!D18</f>
        <v xml:space="preserve">Flur vor Saal und Küche </v>
      </c>
      <c r="E18" s="178" t="str">
        <f>UR!E18</f>
        <v>Verkehrsflächen</v>
      </c>
      <c r="F18" s="177" t="str">
        <f>UR!F18</f>
        <v>PVC</v>
      </c>
      <c r="G18" s="179">
        <f>UR!G18</f>
        <v>24.62</v>
      </c>
      <c r="H18" s="180" t="s">
        <v>143</v>
      </c>
      <c r="I18" s="180">
        <v>0</v>
      </c>
      <c r="J18" s="181">
        <f t="shared" si="9"/>
        <v>0</v>
      </c>
      <c r="K18" s="182"/>
      <c r="L18" s="183">
        <f t="shared" si="10"/>
        <v>0</v>
      </c>
      <c r="M18" s="181">
        <f t="shared" si="11"/>
        <v>0</v>
      </c>
      <c r="N18" s="171">
        <f>'SVS GrundR'!$H$57</f>
        <v>0</v>
      </c>
      <c r="O18" s="184">
        <f t="shared" si="12"/>
        <v>0</v>
      </c>
      <c r="P18" s="184">
        <f t="shared" si="7"/>
        <v>0</v>
      </c>
      <c r="Q18" s="171">
        <f t="shared" si="13"/>
        <v>0</v>
      </c>
    </row>
    <row r="19" spans="1:17" x14ac:dyDescent="0.2">
      <c r="A19" s="174">
        <v>18</v>
      </c>
      <c r="B19" s="175" t="str">
        <f>UR!B19</f>
        <v>EG</v>
      </c>
      <c r="C19" s="176" t="str">
        <f>UR!C19</f>
        <v>BGH</v>
      </c>
      <c r="D19" s="177" t="str">
        <f>UR!D19</f>
        <v>Saal inkl. Bühne</v>
      </c>
      <c r="E19" s="178" t="str">
        <f>UR!E19</f>
        <v>Veranstaltungsraum</v>
      </c>
      <c r="F19" s="177" t="str">
        <f>UR!F19</f>
        <v>Linolium</v>
      </c>
      <c r="G19" s="179">
        <f>UR!G19</f>
        <v>141.72999999999999</v>
      </c>
      <c r="H19" s="180" t="s">
        <v>143</v>
      </c>
      <c r="I19" s="180">
        <v>0</v>
      </c>
      <c r="J19" s="181">
        <f t="shared" si="9"/>
        <v>0</v>
      </c>
      <c r="K19" s="182"/>
      <c r="L19" s="183">
        <f t="shared" si="10"/>
        <v>0</v>
      </c>
      <c r="M19" s="181">
        <f t="shared" si="11"/>
        <v>0</v>
      </c>
      <c r="N19" s="171">
        <f>'SVS GrundR'!$H$57</f>
        <v>0</v>
      </c>
      <c r="O19" s="184">
        <f t="shared" si="12"/>
        <v>0</v>
      </c>
      <c r="P19" s="184">
        <f t="shared" si="7"/>
        <v>0</v>
      </c>
      <c r="Q19" s="171">
        <f t="shared" si="13"/>
        <v>0</v>
      </c>
    </row>
    <row r="20" spans="1:17" x14ac:dyDescent="0.2">
      <c r="A20" s="174">
        <v>19</v>
      </c>
      <c r="B20" s="175" t="str">
        <f>UR!B20</f>
        <v>EG</v>
      </c>
      <c r="C20" s="176" t="str">
        <f>UR!C20</f>
        <v>BGH</v>
      </c>
      <c r="D20" s="177" t="str">
        <f>UR!D20</f>
        <v>Gäste-Küche</v>
      </c>
      <c r="E20" s="178" t="str">
        <f>UR!E20</f>
        <v>Küchenraum</v>
      </c>
      <c r="F20" s="177" t="str">
        <f>UR!F20</f>
        <v>PVC</v>
      </c>
      <c r="G20" s="179">
        <f>UR!G20</f>
        <v>14.5</v>
      </c>
      <c r="H20" s="180" t="s">
        <v>143</v>
      </c>
      <c r="I20" s="180">
        <v>0</v>
      </c>
      <c r="J20" s="181">
        <f t="shared" si="9"/>
        <v>0</v>
      </c>
      <c r="K20" s="182"/>
      <c r="L20" s="183">
        <f t="shared" si="10"/>
        <v>0</v>
      </c>
      <c r="M20" s="181">
        <f t="shared" si="11"/>
        <v>0</v>
      </c>
      <c r="N20" s="171">
        <f>'SVS GrundR'!$H$57</f>
        <v>0</v>
      </c>
      <c r="O20" s="184">
        <f t="shared" si="12"/>
        <v>0</v>
      </c>
      <c r="P20" s="184">
        <f t="shared" si="7"/>
        <v>0</v>
      </c>
      <c r="Q20" s="171">
        <f t="shared" si="13"/>
        <v>0</v>
      </c>
    </row>
    <row r="21" spans="1:17" x14ac:dyDescent="0.2">
      <c r="A21" s="174">
        <v>20</v>
      </c>
      <c r="B21" s="175" t="str">
        <f>UR!B21</f>
        <v>EG</v>
      </c>
      <c r="C21" s="176" t="str">
        <f>UR!C21</f>
        <v>BGH</v>
      </c>
      <c r="D21" s="177" t="str">
        <f>UR!D21</f>
        <v>Treppenhaus UG bis OG</v>
      </c>
      <c r="E21" s="178" t="str">
        <f>UR!E21</f>
        <v>Treppenhäuser</v>
      </c>
      <c r="F21" s="177" t="str">
        <f>UR!F21</f>
        <v>Steinfliesen</v>
      </c>
      <c r="G21" s="179">
        <f>UR!G21</f>
        <v>30.55</v>
      </c>
      <c r="H21" s="180" t="s">
        <v>143</v>
      </c>
      <c r="I21" s="180">
        <v>0</v>
      </c>
      <c r="J21" s="181">
        <f t="shared" si="9"/>
        <v>0</v>
      </c>
      <c r="K21" s="182"/>
      <c r="L21" s="183">
        <f t="shared" si="10"/>
        <v>0</v>
      </c>
      <c r="M21" s="181">
        <f t="shared" si="11"/>
        <v>0</v>
      </c>
      <c r="N21" s="171">
        <f>'SVS GrundR'!$H$57</f>
        <v>0</v>
      </c>
      <c r="O21" s="184">
        <f t="shared" si="12"/>
        <v>0</v>
      </c>
      <c r="P21" s="184">
        <f t="shared" si="7"/>
        <v>0</v>
      </c>
      <c r="Q21" s="171">
        <f t="shared" si="13"/>
        <v>0</v>
      </c>
    </row>
    <row r="22" spans="1:17" x14ac:dyDescent="0.2">
      <c r="A22" s="174">
        <v>21</v>
      </c>
      <c r="B22" s="175" t="str">
        <f>UR!B22</f>
        <v>OG</v>
      </c>
      <c r="C22" s="176" t="str">
        <f>UR!C22</f>
        <v>BGH</v>
      </c>
      <c r="D22" s="177" t="str">
        <f>UR!D22</f>
        <v>Flur vor Trommelchor/Tanzgruppe</v>
      </c>
      <c r="E22" s="178" t="str">
        <f>UR!E22</f>
        <v>Verkehrsflächen</v>
      </c>
      <c r="F22" s="177" t="str">
        <f>UR!F22</f>
        <v>Linolium</v>
      </c>
      <c r="G22" s="179">
        <f>UR!G22</f>
        <v>24.99</v>
      </c>
      <c r="H22" s="180" t="s">
        <v>143</v>
      </c>
      <c r="I22" s="180">
        <v>0</v>
      </c>
      <c r="J22" s="181">
        <f t="shared" si="9"/>
        <v>0</v>
      </c>
      <c r="K22" s="182"/>
      <c r="L22" s="183">
        <f t="shared" si="10"/>
        <v>0</v>
      </c>
      <c r="M22" s="181">
        <f t="shared" si="11"/>
        <v>0</v>
      </c>
      <c r="N22" s="171">
        <f>'SVS GrundR'!$H$57</f>
        <v>0</v>
      </c>
      <c r="O22" s="184">
        <f t="shared" si="12"/>
        <v>0</v>
      </c>
      <c r="P22" s="184">
        <f t="shared" si="7"/>
        <v>0</v>
      </c>
      <c r="Q22" s="171">
        <f t="shared" si="13"/>
        <v>0</v>
      </c>
    </row>
    <row r="23" spans="1:17" x14ac:dyDescent="0.2">
      <c r="B23" s="79"/>
      <c r="G23" s="75">
        <f>SUM(G2:G22)</f>
        <v>475.96</v>
      </c>
      <c r="J23" s="75">
        <f>SUM(J2:J22)</f>
        <v>145.69999999999999</v>
      </c>
      <c r="K23" s="74"/>
      <c r="L23" s="76">
        <f>SUM(L2:L22)</f>
        <v>0</v>
      </c>
      <c r="M23" s="75">
        <f>SUM(M2:M22)</f>
        <v>0</v>
      </c>
      <c r="O23" s="77">
        <f>SUM(O2:O22)</f>
        <v>0</v>
      </c>
      <c r="P23" s="77">
        <f>SUM(P2:P22)</f>
        <v>0</v>
      </c>
      <c r="Q23" s="62">
        <f>SUM(Q2:Q22)</f>
        <v>0</v>
      </c>
    </row>
  </sheetData>
  <sheetProtection algorithmName="SHA-512" hashValue="qUpvyAwIlzD5zHaXGY3E/dDGP2iN78CnzbaH4sl5NT16XZi5Nci691tyalYT8FVAmfnbw6TZWxyZ1HxHZcvT2w==" saltValue="p4FEgIAnfRjMT0PLfsUOFg==" spinCount="100000" sheet="1" objects="1" scenarios="1"/>
  <dataValidations count="1">
    <dataValidation type="list" allowBlank="1" showInputMessage="1" showErrorMessage="1" sqref="H2:H22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(FGH Güsten)&amp;R&amp;G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7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134</v>
      </c>
      <c r="B3" s="2" t="s">
        <v>135</v>
      </c>
      <c r="C3" s="2" t="s">
        <v>132</v>
      </c>
    </row>
    <row r="6" spans="1:3" x14ac:dyDescent="0.2">
      <c r="A6" s="85" t="s">
        <v>9</v>
      </c>
      <c r="B6" s="85" t="s">
        <v>137</v>
      </c>
      <c r="C6" s="1">
        <v>52</v>
      </c>
    </row>
    <row r="7" spans="1:3" x14ac:dyDescent="0.2">
      <c r="A7" s="85" t="s">
        <v>150</v>
      </c>
      <c r="B7" s="85" t="s">
        <v>151</v>
      </c>
      <c r="C7" s="1">
        <v>58</v>
      </c>
    </row>
    <row r="8" spans="1:3" x14ac:dyDescent="0.2">
      <c r="A8" s="85" t="s">
        <v>8</v>
      </c>
      <c r="B8" s="85" t="s">
        <v>138</v>
      </c>
      <c r="C8" s="1">
        <v>146</v>
      </c>
    </row>
    <row r="9" spans="1:3" x14ac:dyDescent="0.2">
      <c r="A9" s="85" t="s">
        <v>10</v>
      </c>
      <c r="B9" s="85" t="s">
        <v>139</v>
      </c>
      <c r="C9" s="1">
        <v>247</v>
      </c>
    </row>
    <row r="10" spans="1:3" x14ac:dyDescent="0.2">
      <c r="A10" s="85" t="s">
        <v>136</v>
      </c>
      <c r="B10" s="85" t="s">
        <v>140</v>
      </c>
      <c r="C10" s="1">
        <v>12</v>
      </c>
    </row>
    <row r="11" spans="1:3" x14ac:dyDescent="0.2">
      <c r="A11" s="85" t="s">
        <v>143</v>
      </c>
      <c r="B11" s="85" t="s">
        <v>144</v>
      </c>
      <c r="C11" s="1">
        <v>1</v>
      </c>
    </row>
    <row r="12" spans="1:3" x14ac:dyDescent="0.2">
      <c r="A12" s="85" t="s">
        <v>145</v>
      </c>
      <c r="B12" s="85" t="s">
        <v>146</v>
      </c>
      <c r="C12" s="1">
        <v>2</v>
      </c>
    </row>
    <row r="13" spans="1:3" x14ac:dyDescent="0.2">
      <c r="A13" s="85" t="s">
        <v>141</v>
      </c>
      <c r="B13" s="85" t="s">
        <v>142</v>
      </c>
      <c r="C13" s="1">
        <v>1</v>
      </c>
    </row>
    <row r="14" spans="1:3" x14ac:dyDescent="0.2">
      <c r="A14" s="85" t="s">
        <v>16</v>
      </c>
      <c r="B14" s="85" t="s">
        <v>16</v>
      </c>
      <c r="C14" s="1">
        <v>0</v>
      </c>
    </row>
    <row r="15" spans="1:3" x14ac:dyDescent="0.2">
      <c r="A15" s="85" t="s">
        <v>158</v>
      </c>
      <c r="B15" s="85" t="s">
        <v>159</v>
      </c>
      <c r="C15" s="1">
        <v>0</v>
      </c>
    </row>
    <row r="16" spans="1:3" x14ac:dyDescent="0.2">
      <c r="A16" s="85" t="s">
        <v>177</v>
      </c>
      <c r="B16" s="85" t="s">
        <v>177</v>
      </c>
      <c r="C16" s="85">
        <v>25</v>
      </c>
    </row>
    <row r="17" spans="1:3" x14ac:dyDescent="0.2">
      <c r="A17" s="85" t="s">
        <v>179</v>
      </c>
      <c r="B17" s="85" t="s">
        <v>178</v>
      </c>
      <c r="C17" s="1">
        <v>24</v>
      </c>
    </row>
  </sheetData>
  <sheetProtection algorithmName="SHA-512" hashValue="vWmlpeRzfApqHyur/C0x836zaO+3ZvUb8K0KJ0eJQi2LLTjnVKAb5/iG82MzilpCuTns9d6hARv/UH9NSd4NjA==" saltValue="VXslETrh33TE0V13/Yag/g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(FGH Güsten)&amp;R&amp;G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94" t="s">
        <v>24</v>
      </c>
      <c r="C3" s="194"/>
      <c r="D3" s="194"/>
      <c r="E3" s="194"/>
      <c r="F3" s="194"/>
      <c r="G3" s="6" t="s">
        <v>109</v>
      </c>
      <c r="H3" s="29"/>
      <c r="I3" s="32" t="s">
        <v>130</v>
      </c>
    </row>
    <row r="4" spans="1:9" s="16" customFormat="1" x14ac:dyDescent="0.2">
      <c r="A4" s="20"/>
      <c r="B4" s="151"/>
      <c r="C4" s="151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95" t="s">
        <v>27</v>
      </c>
      <c r="C6" s="195"/>
      <c r="D6" s="195"/>
      <c r="E6" s="195"/>
      <c r="F6" s="195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6"/>
      <c r="E11" s="117" t="s">
        <v>180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36</v>
      </c>
      <c r="C12" s="118" t="s">
        <v>37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19"/>
      <c r="H13" s="120">
        <f>(G13*H4)</f>
        <v>0</v>
      </c>
      <c r="I13" s="121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96" t="s">
        <v>43</v>
      </c>
      <c r="C17" s="196"/>
      <c r="D17" s="196"/>
      <c r="G17" s="7"/>
      <c r="H17" s="36"/>
    </row>
    <row r="18" spans="1:9" s="16" customFormat="1" x14ac:dyDescent="0.2">
      <c r="A18" s="20"/>
      <c r="B18" s="37" t="s">
        <v>44</v>
      </c>
      <c r="C18" s="197" t="s">
        <v>45</v>
      </c>
      <c r="D18" s="197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46</v>
      </c>
      <c r="C19" s="198" t="s">
        <v>47</v>
      </c>
      <c r="D19" s="198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48</v>
      </c>
      <c r="C20" s="198" t="s">
        <v>49</v>
      </c>
      <c r="D20" s="198"/>
      <c r="E20" s="198"/>
      <c r="F20" s="198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96" t="s">
        <v>60</v>
      </c>
      <c r="C28" s="196"/>
      <c r="D28" s="196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50" t="s">
        <v>81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93" t="s">
        <v>105</v>
      </c>
      <c r="E53" s="193"/>
      <c r="F53" s="193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110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4"/>
      <c r="B59" s="125"/>
      <c r="C59" s="124"/>
      <c r="D59" s="124"/>
      <c r="E59" s="126"/>
      <c r="F59" s="127"/>
      <c r="G59" s="126"/>
      <c r="H59" s="128"/>
    </row>
    <row r="60" spans="1:9" s="124" customFormat="1" x14ac:dyDescent="0.2">
      <c r="B60" s="125"/>
      <c r="E60" s="126"/>
      <c r="F60" s="127"/>
      <c r="G60" s="126"/>
      <c r="H60" s="128"/>
    </row>
    <row r="61" spans="1:9" x14ac:dyDescent="0.2">
      <c r="A61" s="145"/>
      <c r="B61" s="146"/>
      <c r="C61" s="145"/>
      <c r="D61" s="145"/>
      <c r="E61" s="147"/>
      <c r="F61" s="148"/>
      <c r="G61" s="147"/>
      <c r="H61" s="149"/>
    </row>
    <row r="62" spans="1:9" x14ac:dyDescent="0.2">
      <c r="A62" s="145"/>
      <c r="B62" s="146"/>
      <c r="C62" s="145"/>
      <c r="D62" s="145"/>
      <c r="E62" s="147"/>
      <c r="F62" s="148"/>
      <c r="G62" s="147"/>
      <c r="H62" s="149"/>
    </row>
    <row r="63" spans="1:9" x14ac:dyDescent="0.2">
      <c r="A63" s="145"/>
      <c r="B63" s="146"/>
      <c r="C63" s="145"/>
      <c r="D63" s="145"/>
      <c r="E63" s="147"/>
      <c r="F63" s="148"/>
      <c r="G63" s="147"/>
      <c r="H63" s="149"/>
    </row>
    <row r="64" spans="1:9" x14ac:dyDescent="0.2">
      <c r="A64" s="145"/>
      <c r="B64" s="146"/>
      <c r="C64" s="145"/>
      <c r="D64" s="154"/>
      <c r="E64" s="147"/>
      <c r="F64" s="148"/>
      <c r="G64" s="147"/>
      <c r="H64" s="149"/>
    </row>
    <row r="65" spans="5:8" x14ac:dyDescent="0.2">
      <c r="E65" s="108"/>
      <c r="F65" s="109"/>
      <c r="H65" s="110"/>
    </row>
  </sheetData>
  <sheetProtection algorithmName="SHA-512" hashValue="InWcC5Fd2Vb7Yk70Fs9JjjmdWsspNvHkPFgOYzYbfr5U0h9C+XP9U74VLyiHdTFSswd3tVFGlM42IsT8aYQjbQ==" saltValue="vUIEr557H+Dni+uodLMBn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(FGH Güsten)&amp;R&amp;G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3" sqref="H3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94" t="s">
        <v>24</v>
      </c>
      <c r="C3" s="194"/>
      <c r="D3" s="194"/>
      <c r="E3" s="194"/>
      <c r="F3" s="194"/>
      <c r="G3" s="6" t="s">
        <v>109</v>
      </c>
      <c r="H3" s="29"/>
      <c r="I3" s="32" t="s">
        <v>130</v>
      </c>
    </row>
    <row r="4" spans="1:9" s="16" customFormat="1" x14ac:dyDescent="0.2">
      <c r="A4" s="20"/>
      <c r="B4" s="151"/>
      <c r="C4" s="151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95" t="s">
        <v>27</v>
      </c>
      <c r="C6" s="195"/>
      <c r="D6" s="195"/>
      <c r="E6" s="195"/>
      <c r="F6" s="195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v>0</v>
      </c>
      <c r="I10" s="39"/>
    </row>
    <row r="11" spans="1:9" s="27" customFormat="1" x14ac:dyDescent="0.2">
      <c r="B11" s="116"/>
      <c r="E11" s="117" t="s">
        <v>180</v>
      </c>
      <c r="G11" s="5">
        <v>0</v>
      </c>
      <c r="H11" s="4">
        <v>0</v>
      </c>
      <c r="I11" s="39"/>
    </row>
    <row r="12" spans="1:9" s="16" customFormat="1" x14ac:dyDescent="0.2">
      <c r="A12" s="20"/>
      <c r="B12" s="37" t="s">
        <v>36</v>
      </c>
      <c r="C12" s="118" t="s">
        <v>37</v>
      </c>
      <c r="D12" s="38"/>
      <c r="E12" s="38"/>
      <c r="F12" s="38"/>
      <c r="G12" s="28"/>
      <c r="H12" s="4"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19"/>
      <c r="H13" s="120">
        <v>0</v>
      </c>
      <c r="I13" s="121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v>0</v>
      </c>
      <c r="H15" s="4"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196" t="s">
        <v>43</v>
      </c>
      <c r="C17" s="196"/>
      <c r="D17" s="196"/>
      <c r="G17" s="7"/>
      <c r="H17" s="36"/>
    </row>
    <row r="18" spans="1:9" s="16" customFormat="1" x14ac:dyDescent="0.2">
      <c r="A18" s="20"/>
      <c r="B18" s="37" t="s">
        <v>44</v>
      </c>
      <c r="C18" s="197" t="s">
        <v>45</v>
      </c>
      <c r="D18" s="197"/>
      <c r="E18" s="38"/>
      <c r="F18" s="38"/>
      <c r="G18" s="28"/>
      <c r="H18" s="4">
        <v>0</v>
      </c>
      <c r="I18" s="50"/>
    </row>
    <row r="19" spans="1:9" s="16" customFormat="1" x14ac:dyDescent="0.2">
      <c r="A19" s="20"/>
      <c r="B19" s="40" t="s">
        <v>46</v>
      </c>
      <c r="C19" s="198" t="s">
        <v>47</v>
      </c>
      <c r="D19" s="198"/>
      <c r="E19" s="20"/>
      <c r="F19" s="20"/>
      <c r="G19" s="28"/>
      <c r="H19" s="4">
        <v>0</v>
      </c>
      <c r="I19" s="50"/>
    </row>
    <row r="20" spans="1:9" s="16" customFormat="1" x14ac:dyDescent="0.2">
      <c r="A20" s="20"/>
      <c r="B20" s="40" t="s">
        <v>48</v>
      </c>
      <c r="C20" s="198" t="s">
        <v>49</v>
      </c>
      <c r="D20" s="198"/>
      <c r="E20" s="198"/>
      <c r="F20" s="198"/>
      <c r="G20" s="28"/>
      <c r="H20" s="4">
        <v>0</v>
      </c>
      <c r="I20" s="50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v>0</v>
      </c>
      <c r="I21" s="50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v>0</v>
      </c>
      <c r="I22" s="50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v>0</v>
      </c>
      <c r="H26" s="4"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196" t="s">
        <v>60</v>
      </c>
      <c r="C28" s="196"/>
      <c r="D28" s="196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v>0</v>
      </c>
      <c r="I38" s="39"/>
    </row>
    <row r="39" spans="1:9" s="16" customFormat="1" x14ac:dyDescent="0.2">
      <c r="B39" s="45"/>
      <c r="F39" s="150" t="s">
        <v>81</v>
      </c>
      <c r="G39" s="5">
        <v>0</v>
      </c>
      <c r="H39" s="4"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v>0</v>
      </c>
      <c r="H52" s="4">
        <v>0</v>
      </c>
      <c r="I52" s="39"/>
    </row>
    <row r="53" spans="1:9" s="16" customFormat="1" x14ac:dyDescent="0.2">
      <c r="B53" s="45"/>
      <c r="D53" s="193" t="s">
        <v>105</v>
      </c>
      <c r="E53" s="193"/>
      <c r="F53" s="193"/>
      <c r="G53" s="5">
        <v>1</v>
      </c>
      <c r="H53" s="4"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181</v>
      </c>
      <c r="C57" s="44"/>
      <c r="D57" s="44"/>
      <c r="G57" s="7">
        <v>1</v>
      </c>
      <c r="H57" s="3">
        <v>0</v>
      </c>
    </row>
    <row r="59" spans="1:9" x14ac:dyDescent="0.2">
      <c r="E59" s="108"/>
      <c r="F59" s="109"/>
      <c r="H59" s="110"/>
    </row>
  </sheetData>
  <sheetProtection algorithmName="SHA-512" hashValue="Gr4uSaW+ElCJDPIH7DiIGekCzLF8RsmzDCci8mvOURp32PESBDTMzoy8wC2rQetyAcu3O/2w1LT1beYsHAibiw==" saltValue="ikVleKr/urofnwO8UhL+h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(FGH Güsten)&amp;R&amp;G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94" t="s">
        <v>24</v>
      </c>
      <c r="C3" s="194"/>
      <c r="D3" s="194"/>
      <c r="E3" s="194"/>
      <c r="F3" s="200"/>
      <c r="G3" s="6" t="s">
        <v>109</v>
      </c>
      <c r="H3" s="29"/>
      <c r="I3" s="32" t="s">
        <v>130</v>
      </c>
    </row>
    <row r="4" spans="1:9" s="16" customFormat="1" x14ac:dyDescent="0.2">
      <c r="A4" s="20"/>
      <c r="B4" s="151"/>
      <c r="C4" s="151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94" t="s">
        <v>27</v>
      </c>
      <c r="C6" s="194"/>
      <c r="D6" s="194"/>
      <c r="E6" s="194"/>
      <c r="F6" s="194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6"/>
      <c r="E11" s="117" t="s">
        <v>180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36</v>
      </c>
      <c r="C12" s="118" t="s">
        <v>37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19"/>
      <c r="H13" s="120">
        <f>(G13*H4)</f>
        <v>0</v>
      </c>
      <c r="I13" s="121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201" t="s">
        <v>43</v>
      </c>
      <c r="C17" s="201"/>
      <c r="D17" s="201"/>
      <c r="G17" s="7"/>
      <c r="H17" s="36"/>
    </row>
    <row r="18" spans="1:9" s="16" customFormat="1" x14ac:dyDescent="0.2">
      <c r="A18" s="20"/>
      <c r="B18" s="37" t="s">
        <v>44</v>
      </c>
      <c r="C18" s="197" t="s">
        <v>45</v>
      </c>
      <c r="D18" s="197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46</v>
      </c>
      <c r="C19" s="198" t="s">
        <v>47</v>
      </c>
      <c r="D19" s="198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48</v>
      </c>
      <c r="C20" s="198" t="s">
        <v>49</v>
      </c>
      <c r="D20" s="198"/>
      <c r="E20" s="198"/>
      <c r="F20" s="202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201" t="s">
        <v>60</v>
      </c>
      <c r="C28" s="201"/>
      <c r="D28" s="201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50" t="s">
        <v>81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93" t="s">
        <v>105</v>
      </c>
      <c r="E53" s="193"/>
      <c r="F53" s="199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182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4"/>
      <c r="B59" s="125"/>
      <c r="C59" s="124"/>
      <c r="D59" s="124"/>
      <c r="E59" s="126"/>
      <c r="F59" s="127"/>
      <c r="G59" s="126"/>
      <c r="H59" s="128"/>
    </row>
    <row r="60" spans="1:9" s="124" customFormat="1" x14ac:dyDescent="0.2">
      <c r="B60" s="125"/>
      <c r="E60" s="126"/>
      <c r="F60" s="127"/>
      <c r="G60" s="126"/>
      <c r="H60" s="128"/>
    </row>
    <row r="61" spans="1:9" x14ac:dyDescent="0.2">
      <c r="A61" s="155"/>
      <c r="B61" s="156"/>
      <c r="C61" s="155"/>
      <c r="D61" s="155"/>
      <c r="E61" s="157"/>
      <c r="F61" s="158"/>
      <c r="G61" s="157"/>
      <c r="H61" s="159"/>
    </row>
    <row r="62" spans="1:9" x14ac:dyDescent="0.2">
      <c r="A62" s="155"/>
      <c r="B62" s="156"/>
      <c r="C62" s="155"/>
      <c r="D62" s="155"/>
      <c r="E62" s="157"/>
      <c r="F62" s="158"/>
      <c r="G62" s="157"/>
      <c r="H62" s="159"/>
    </row>
    <row r="63" spans="1:9" x14ac:dyDescent="0.2">
      <c r="A63" s="145"/>
      <c r="B63" s="146"/>
      <c r="C63" s="145"/>
      <c r="D63" s="145"/>
      <c r="E63" s="147"/>
      <c r="F63" s="148"/>
      <c r="G63" s="147"/>
      <c r="H63" s="149"/>
    </row>
    <row r="64" spans="1:9" x14ac:dyDescent="0.2">
      <c r="A64" s="145"/>
      <c r="B64" s="146"/>
      <c r="C64" s="145"/>
      <c r="D64" s="154"/>
      <c r="E64" s="147"/>
      <c r="F64" s="148"/>
      <c r="G64" s="147"/>
      <c r="H64" s="149"/>
    </row>
    <row r="65" spans="5:8" x14ac:dyDescent="0.2">
      <c r="E65" s="108"/>
      <c r="F65" s="109"/>
      <c r="H65" s="110"/>
    </row>
  </sheetData>
  <sheetProtection algorithmName="SHA-512" hashValue="TpuCunDnEqy7pUYajjQCHv0eaEMGQW1OVAvFNnH7NXPc4x1erbKKVvTNEPckQ7zjPy0oFCBicFFa1ppsAxEs8w==" saltValue="UHYoNOQL9IuciiuIpteuv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(FGH Güsten)&amp;R&amp;G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23</v>
      </c>
      <c r="B3" s="194" t="s">
        <v>24</v>
      </c>
      <c r="C3" s="194"/>
      <c r="D3" s="194"/>
      <c r="E3" s="194"/>
      <c r="F3" s="200"/>
      <c r="G3" s="6" t="s">
        <v>109</v>
      </c>
      <c r="H3" s="29"/>
      <c r="I3" s="32" t="s">
        <v>130</v>
      </c>
    </row>
    <row r="4" spans="1:9" s="16" customFormat="1" x14ac:dyDescent="0.2">
      <c r="A4" s="20"/>
      <c r="B4" s="151"/>
      <c r="C4" s="151"/>
      <c r="D4" s="20"/>
      <c r="E4" s="20"/>
      <c r="F4" s="33" t="s">
        <v>25</v>
      </c>
      <c r="G4" s="5">
        <v>1</v>
      </c>
      <c r="H4" s="30"/>
      <c r="I4" s="34" t="s">
        <v>131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26</v>
      </c>
      <c r="B6" s="194" t="s">
        <v>27</v>
      </c>
      <c r="C6" s="194"/>
      <c r="D6" s="194"/>
      <c r="E6" s="194"/>
      <c r="F6" s="194"/>
      <c r="G6" s="7"/>
      <c r="H6" s="36"/>
    </row>
    <row r="7" spans="1:9" s="16" customFormat="1" x14ac:dyDescent="0.2">
      <c r="A7" s="20"/>
      <c r="B7" s="37" t="s">
        <v>28</v>
      </c>
      <c r="C7" s="38" t="s">
        <v>29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30</v>
      </c>
      <c r="C8" s="20" t="s">
        <v>31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32</v>
      </c>
      <c r="C9" s="20" t="s">
        <v>33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34</v>
      </c>
      <c r="C10" s="42" t="s">
        <v>35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6"/>
      <c r="E11" s="117" t="s">
        <v>180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36</v>
      </c>
      <c r="C12" s="118" t="s">
        <v>37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38</v>
      </c>
      <c r="C13" s="27" t="s">
        <v>39</v>
      </c>
      <c r="D13" s="20"/>
      <c r="E13" s="20"/>
      <c r="F13" s="20"/>
      <c r="G13" s="119"/>
      <c r="H13" s="120">
        <f>(G13*H4)</f>
        <v>0</v>
      </c>
      <c r="I13" s="121"/>
    </row>
    <row r="14" spans="1:9" s="16" customFormat="1" x14ac:dyDescent="0.2">
      <c r="A14" s="20"/>
      <c r="B14" s="41" t="s">
        <v>38</v>
      </c>
      <c r="C14" s="42" t="s">
        <v>40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41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42</v>
      </c>
      <c r="B17" s="201" t="s">
        <v>43</v>
      </c>
      <c r="C17" s="201"/>
      <c r="D17" s="201"/>
      <c r="G17" s="7"/>
      <c r="H17" s="36"/>
    </row>
    <row r="18" spans="1:9" s="16" customFormat="1" x14ac:dyDescent="0.2">
      <c r="A18" s="20"/>
      <c r="B18" s="37" t="s">
        <v>44</v>
      </c>
      <c r="C18" s="197" t="s">
        <v>45</v>
      </c>
      <c r="D18" s="197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46</v>
      </c>
      <c r="C19" s="198" t="s">
        <v>47</v>
      </c>
      <c r="D19" s="198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48</v>
      </c>
      <c r="C20" s="198" t="s">
        <v>49</v>
      </c>
      <c r="D20" s="198"/>
      <c r="E20" s="198"/>
      <c r="F20" s="202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50</v>
      </c>
      <c r="C21" s="20" t="s">
        <v>51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52</v>
      </c>
      <c r="C22" s="20" t="s">
        <v>53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54</v>
      </c>
      <c r="C23" s="20" t="s">
        <v>55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56</v>
      </c>
      <c r="C24" s="20" t="s">
        <v>128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129</v>
      </c>
      <c r="C25" s="42" t="s">
        <v>57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58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59</v>
      </c>
      <c r="B28" s="201" t="s">
        <v>60</v>
      </c>
      <c r="C28" s="201"/>
      <c r="D28" s="201"/>
      <c r="G28" s="7"/>
      <c r="H28" s="36"/>
    </row>
    <row r="29" spans="1:9" s="16" customFormat="1" x14ac:dyDescent="0.2">
      <c r="A29" s="20"/>
      <c r="B29" s="37" t="s">
        <v>61</v>
      </c>
      <c r="C29" s="38" t="s">
        <v>62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63</v>
      </c>
      <c r="C30" s="20" t="s">
        <v>64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65</v>
      </c>
      <c r="C31" s="20" t="s">
        <v>66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67</v>
      </c>
      <c r="C32" s="20" t="s">
        <v>68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69</v>
      </c>
      <c r="C33" s="20" t="s">
        <v>70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71</v>
      </c>
      <c r="C34" s="20" t="s">
        <v>72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73</v>
      </c>
      <c r="C35" s="20" t="s">
        <v>74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75</v>
      </c>
      <c r="C36" s="20" t="s">
        <v>76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77</v>
      </c>
      <c r="C37" s="20" t="s">
        <v>78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79</v>
      </c>
      <c r="C38" s="42" t="s">
        <v>80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50" t="s">
        <v>81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82</v>
      </c>
      <c r="B41" s="46" t="s">
        <v>83</v>
      </c>
      <c r="C41" s="44"/>
      <c r="D41" s="44"/>
      <c r="G41" s="7"/>
      <c r="H41" s="36"/>
    </row>
    <row r="42" spans="1:9" s="16" customFormat="1" x14ac:dyDescent="0.2">
      <c r="B42" s="37" t="s">
        <v>84</v>
      </c>
      <c r="C42" s="38" t="s">
        <v>85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86</v>
      </c>
      <c r="C43" s="20" t="s">
        <v>87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88</v>
      </c>
      <c r="C44" s="20" t="s">
        <v>89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90</v>
      </c>
      <c r="C45" s="20" t="s">
        <v>91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92</v>
      </c>
      <c r="C46" s="20" t="s">
        <v>93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94</v>
      </c>
      <c r="C47" s="20" t="s">
        <v>95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96</v>
      </c>
      <c r="C48" s="20" t="s">
        <v>97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98</v>
      </c>
      <c r="C49" s="20" t="s">
        <v>99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100</v>
      </c>
      <c r="C50" s="20" t="s">
        <v>101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102</v>
      </c>
      <c r="C51" s="42" t="s">
        <v>103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104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93" t="s">
        <v>105</v>
      </c>
      <c r="E53" s="193"/>
      <c r="F53" s="199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106</v>
      </c>
      <c r="B55" s="46" t="s">
        <v>107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108</v>
      </c>
      <c r="B57" s="46" t="s">
        <v>183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4"/>
      <c r="B59" s="125"/>
      <c r="C59" s="124"/>
      <c r="D59" s="124"/>
      <c r="E59" s="126"/>
      <c r="F59" s="127"/>
      <c r="G59" s="126"/>
      <c r="H59" s="128"/>
    </row>
    <row r="60" spans="1:9" x14ac:dyDescent="0.2">
      <c r="E60" s="108"/>
      <c r="F60" s="109"/>
      <c r="H60" s="110"/>
    </row>
    <row r="61" spans="1:9" x14ac:dyDescent="0.2">
      <c r="A61" s="124"/>
      <c r="B61" s="125"/>
      <c r="C61" s="124"/>
      <c r="D61" s="124"/>
      <c r="E61" s="126"/>
      <c r="F61" s="127"/>
      <c r="G61" s="126"/>
      <c r="H61" s="128"/>
    </row>
  </sheetData>
  <sheetProtection algorithmName="SHA-512" hashValue="Sqx2QyVDjgtb2MfR6O9Zh561cLd3kPznWI7o7EFxVHdPI+XN2FXONPGWhgqzFXrCH4xcmlNXF3BiVC7Z1VuzgQ==" saltValue="RUUNAWGreLwi/jzJoXmby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(FGH Güsten)&amp;R&amp;G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92" customFormat="1" ht="15.75" customHeight="1" x14ac:dyDescent="0.25">
      <c r="E3" s="93">
        <v>2027</v>
      </c>
      <c r="F3" s="93">
        <v>2028</v>
      </c>
      <c r="G3" s="93">
        <v>2029</v>
      </c>
      <c r="H3" s="93">
        <v>2030</v>
      </c>
      <c r="I3" s="93" t="s">
        <v>149</v>
      </c>
    </row>
    <row r="6" spans="1:9" s="92" customFormat="1" ht="15.75" customHeight="1" x14ac:dyDescent="0.25">
      <c r="A6" s="92" t="s">
        <v>133</v>
      </c>
      <c r="E6" s="102"/>
      <c r="F6" s="102"/>
      <c r="G6" s="102"/>
      <c r="H6" s="102"/>
      <c r="I6" s="94"/>
    </row>
    <row r="9" spans="1:9" s="92" customFormat="1" ht="15.75" customHeight="1" x14ac:dyDescent="0.25">
      <c r="A9" s="92" t="s">
        <v>203</v>
      </c>
      <c r="E9" s="95">
        <v>24</v>
      </c>
      <c r="F9" s="95">
        <v>24</v>
      </c>
      <c r="G9" s="95">
        <v>24</v>
      </c>
      <c r="H9" s="95">
        <v>24</v>
      </c>
      <c r="I9" s="95">
        <f>SUM(E9:H9)</f>
        <v>96</v>
      </c>
    </row>
    <row r="12" spans="1:9" ht="15.75" customHeight="1" x14ac:dyDescent="0.2">
      <c r="A12" s="92" t="s">
        <v>154</v>
      </c>
      <c r="E12" s="95">
        <f t="shared" ref="E12:H12" si="0">E6*E9</f>
        <v>0</v>
      </c>
      <c r="F12" s="95">
        <f t="shared" si="0"/>
        <v>0</v>
      </c>
      <c r="G12" s="95">
        <f t="shared" si="0"/>
        <v>0</v>
      </c>
      <c r="H12" s="95">
        <f t="shared" si="0"/>
        <v>0</v>
      </c>
      <c r="I12" s="96">
        <f>SUM(E12:H12)</f>
        <v>0</v>
      </c>
    </row>
    <row r="15" spans="1:9" s="92" customFormat="1" ht="15.75" customHeight="1" x14ac:dyDescent="0.25">
      <c r="A15" s="92" t="s">
        <v>153</v>
      </c>
      <c r="E15" s="101" t="s">
        <v>160</v>
      </c>
      <c r="F15" s="101" t="s">
        <v>160</v>
      </c>
      <c r="G15" s="101" t="s">
        <v>160</v>
      </c>
      <c r="H15" s="101" t="s">
        <v>160</v>
      </c>
    </row>
    <row r="18" spans="1:9" ht="15.75" customHeight="1" x14ac:dyDescent="0.2">
      <c r="A18" s="92" t="s">
        <v>155</v>
      </c>
      <c r="E18" s="97">
        <f>(IF(E15="SVS UR",'SVS UR'!$H$57,IF(E15="SVS Auf",'SVS Auf'!$H$57,0)))</f>
        <v>0</v>
      </c>
      <c r="F18" s="97">
        <f>(IF(F15="SVS UR",'SVS UR'!$H$57,IF(F15="SVS Auf",'SVS Auf'!$H$57,0)))</f>
        <v>0</v>
      </c>
      <c r="G18" s="97">
        <f>(IF(G15="SVS UR",'SVS UR'!$H$57,IF(G15="SVS Auf",'SVS Auf'!$H$57,0)))</f>
        <v>0</v>
      </c>
      <c r="H18" s="97">
        <f>(IF(H15="SVS UR",'SVS UR'!$H$57,IF(H15="SVS Auf",'SVS Auf'!$H$57,0)))</f>
        <v>0</v>
      </c>
    </row>
    <row r="21" spans="1:9" s="98" customFormat="1" ht="15.75" customHeight="1" x14ac:dyDescent="0.25">
      <c r="A21" s="98" t="s">
        <v>206</v>
      </c>
      <c r="E21" s="99">
        <f>E12*E18</f>
        <v>0</v>
      </c>
      <c r="F21" s="99">
        <f t="shared" ref="F21:H21" si="1">F12*F18</f>
        <v>0</v>
      </c>
      <c r="G21" s="99">
        <f t="shared" si="1"/>
        <v>0</v>
      </c>
      <c r="H21" s="99">
        <f t="shared" si="1"/>
        <v>0</v>
      </c>
      <c r="I21" s="100">
        <f>SUM(E21:H21)</f>
        <v>0</v>
      </c>
    </row>
  </sheetData>
  <sheetProtection algorithmName="SHA-512" hashValue="Ow+CFg3va4WI4uURV3TO60acLtL6X/KBgYaC9x5zBDsAwnUtyk1T74CHyng5pLkzxoBqz0s91T/O2GZ5BnDZDg==" saltValue="3oZ7FrW3jOpH58A5L3hVrw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&amp;C&amp;"Arial,Fett"&amp;14Stadt Jülich&amp;"Arial,Standard"&amp;12
Aufsicht (FGH Güsten)&amp;R&amp;G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118</v>
      </c>
      <c r="D2" s="10" t="s">
        <v>117</v>
      </c>
      <c r="E2" s="11" t="s">
        <v>117</v>
      </c>
      <c r="F2" s="10" t="s">
        <v>118</v>
      </c>
      <c r="G2" s="10" t="s">
        <v>117</v>
      </c>
      <c r="H2" s="10" t="s">
        <v>118</v>
      </c>
      <c r="I2" s="10" t="s">
        <v>117</v>
      </c>
      <c r="J2" s="10" t="s">
        <v>118</v>
      </c>
      <c r="K2" s="10" t="s">
        <v>116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206" t="s">
        <v>114</v>
      </c>
      <c r="B5" s="207"/>
      <c r="C5" s="122">
        <v>5</v>
      </c>
      <c r="D5" s="12">
        <v>7</v>
      </c>
      <c r="E5" s="12">
        <v>7</v>
      </c>
      <c r="F5" s="12">
        <v>5</v>
      </c>
      <c r="G5" s="12">
        <v>7</v>
      </c>
      <c r="H5" s="12">
        <v>5</v>
      </c>
      <c r="I5" s="12">
        <v>7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6" t="s">
        <v>152</v>
      </c>
      <c r="B8" s="91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206" t="s">
        <v>115</v>
      </c>
      <c r="B10" s="207"/>
      <c r="C10" s="123"/>
      <c r="D10" s="65"/>
      <c r="E10" s="65"/>
      <c r="F10" s="65"/>
      <c r="G10" s="65"/>
      <c r="H10" s="65"/>
      <c r="I10" s="65"/>
      <c r="J10" s="65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206" t="s">
        <v>119</v>
      </c>
      <c r="B12" s="207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6" t="s">
        <v>152</v>
      </c>
      <c r="B15" s="91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206" t="s">
        <v>115</v>
      </c>
      <c r="B17" s="207"/>
      <c r="C17" s="123"/>
      <c r="D17" s="65"/>
      <c r="E17" s="65"/>
      <c r="F17" s="65"/>
      <c r="G17" s="65"/>
      <c r="H17" s="65"/>
      <c r="I17" s="65"/>
      <c r="J17" s="65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206" t="s">
        <v>119</v>
      </c>
      <c r="B19" s="207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6" t="s">
        <v>152</v>
      </c>
      <c r="B22" s="91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206" t="s">
        <v>115</v>
      </c>
      <c r="B24" s="207"/>
      <c r="C24" s="123"/>
      <c r="D24" s="65"/>
      <c r="E24" s="65"/>
      <c r="F24" s="65"/>
      <c r="G24" s="65"/>
      <c r="H24" s="65"/>
      <c r="I24" s="65"/>
      <c r="J24" s="65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206" t="s">
        <v>119</v>
      </c>
      <c r="B26" s="207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6" t="s">
        <v>152</v>
      </c>
      <c r="B29" s="91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206" t="s">
        <v>115</v>
      </c>
      <c r="B31" s="207"/>
      <c r="C31" s="123"/>
      <c r="D31" s="65"/>
      <c r="E31" s="65"/>
      <c r="F31" s="65"/>
      <c r="G31" s="65"/>
      <c r="H31" s="65"/>
      <c r="I31" s="65"/>
      <c r="J31" s="65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206" t="s">
        <v>119</v>
      </c>
      <c r="B33" s="207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203"/>
      <c r="B36" s="204"/>
      <c r="C36" s="84">
        <f>SUM(C12,C19,C26,C33)</f>
        <v>0</v>
      </c>
      <c r="D36" s="84">
        <f>SUM(D12,D19,D26,D33)</f>
        <v>0</v>
      </c>
      <c r="E36" s="84"/>
      <c r="F36" s="84"/>
      <c r="G36" s="84"/>
      <c r="H36" s="84"/>
      <c r="I36" s="84"/>
      <c r="J36" s="84"/>
      <c r="K36" s="84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203"/>
      <c r="B38" s="204"/>
      <c r="C38" s="153"/>
      <c r="D38" s="84"/>
      <c r="E38" s="84">
        <f>SUM(E12,E19,E26,E33)</f>
        <v>0</v>
      </c>
      <c r="F38" s="84">
        <f>SUM(F12,F19,F26,F33)</f>
        <v>0</v>
      </c>
      <c r="G38" s="84"/>
      <c r="H38" s="84"/>
      <c r="I38" s="84"/>
      <c r="J38" s="84"/>
      <c r="K38" s="84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203"/>
      <c r="B40" s="204"/>
      <c r="C40" s="153"/>
      <c r="D40" s="84"/>
      <c r="E40" s="84"/>
      <c r="F40" s="84"/>
      <c r="G40" s="84">
        <f t="shared" ref="G40:H40" si="4">SUM(G12,G19,G26,G33)</f>
        <v>0</v>
      </c>
      <c r="H40" s="84">
        <f t="shared" si="4"/>
        <v>0</v>
      </c>
      <c r="I40" s="84"/>
      <c r="J40" s="84"/>
      <c r="K40" s="84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203"/>
      <c r="B42" s="204"/>
      <c r="C42" s="153"/>
      <c r="D42" s="84"/>
      <c r="E42" s="84"/>
      <c r="F42" s="84"/>
      <c r="G42" s="84"/>
      <c r="H42" s="84"/>
      <c r="I42" s="84">
        <f>SUM(I14,I21,I28,I35)</f>
        <v>0</v>
      </c>
      <c r="J42" s="84">
        <f>SUM(J14,J21,J28,J35)</f>
        <v>0</v>
      </c>
      <c r="K42" s="84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205" t="s">
        <v>207</v>
      </c>
      <c r="B46" s="205"/>
      <c r="C46" s="205"/>
      <c r="D46" s="205"/>
      <c r="E46" s="205"/>
      <c r="F46" s="205"/>
      <c r="G46" s="205"/>
      <c r="H46" s="205"/>
      <c r="I46" s="205"/>
      <c r="J46" s="152"/>
      <c r="K46" s="22">
        <f>SUM(K36,K38,K40,K42)</f>
        <v>0</v>
      </c>
    </row>
  </sheetData>
  <sheetProtection algorithmName="SHA-512" hashValue="9kj7AKIWHslUs84UDREUXtn5EL08XeFs/X46/G1MaqLst57NWo6cPoYHFayUpe/Gtyq4wpiRHtPVen3Qvmc3rA==" saltValue="701CZPTSK3uDMMI+RwEKng==" spinCount="100000" sheet="1" objects="1" scenarios="1"/>
  <mergeCells count="14"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  <mergeCell ref="A46:I46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&amp;C&amp;"Arial,Fett"&amp;14Stadt Jülich&amp;"-,Standard"&amp;11
&amp;"Arial,Standard"&amp;12Schmutzfangmattenservice (FGH Güsten)&amp;R&amp;G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3" spans="1:10" x14ac:dyDescent="0.2">
      <c r="D3" s="66" t="s">
        <v>204</v>
      </c>
      <c r="E3" s="66" t="s">
        <v>205</v>
      </c>
      <c r="F3" s="66" t="s">
        <v>208</v>
      </c>
      <c r="G3" s="66" t="s">
        <v>209</v>
      </c>
      <c r="H3" s="66" t="s">
        <v>148</v>
      </c>
    </row>
    <row r="4" spans="1:10" x14ac:dyDescent="0.2">
      <c r="D4" s="67" t="s">
        <v>123</v>
      </c>
      <c r="E4" s="67" t="s">
        <v>123</v>
      </c>
      <c r="F4" s="67" t="s">
        <v>123</v>
      </c>
      <c r="G4" s="67" t="s">
        <v>123</v>
      </c>
      <c r="H4" s="67" t="s">
        <v>123</v>
      </c>
    </row>
    <row r="5" spans="1:10" x14ac:dyDescent="0.2">
      <c r="D5" s="68"/>
      <c r="E5" s="68"/>
      <c r="F5" s="68"/>
      <c r="G5" s="68"/>
      <c r="H5" s="68"/>
    </row>
    <row r="6" spans="1:10" x14ac:dyDescent="0.2">
      <c r="D6" s="68"/>
      <c r="E6" s="68"/>
      <c r="F6" s="68"/>
      <c r="G6" s="68"/>
      <c r="H6" s="68"/>
    </row>
    <row r="7" spans="1:10" s="69" customFormat="1" ht="15" x14ac:dyDescent="0.2">
      <c r="A7" s="87" t="s">
        <v>120</v>
      </c>
      <c r="B7" s="89"/>
      <c r="C7" s="88"/>
      <c r="D7" s="70">
        <f>UR!O23*12</f>
        <v>0</v>
      </c>
      <c r="E7" s="70">
        <f>UR!O23*12</f>
        <v>0</v>
      </c>
      <c r="F7" s="70">
        <f>UR!O23*12</f>
        <v>0</v>
      </c>
      <c r="G7" s="70">
        <f>UR!O23*12</f>
        <v>0</v>
      </c>
      <c r="H7" s="70">
        <f>SUM(D7:G7)</f>
        <v>0</v>
      </c>
      <c r="I7" s="82"/>
      <c r="J7" s="82"/>
    </row>
    <row r="10" spans="1:10" s="69" customFormat="1" ht="15" x14ac:dyDescent="0.2">
      <c r="A10" s="160" t="s">
        <v>121</v>
      </c>
      <c r="B10" s="89"/>
      <c r="C10" s="88"/>
      <c r="D10" s="70">
        <f>ZwischenR!O23</f>
        <v>0</v>
      </c>
      <c r="E10" s="70">
        <f>ZwischenR!O23*2</f>
        <v>0</v>
      </c>
      <c r="F10" s="70">
        <f>ZwischenR!O23*2</f>
        <v>0</v>
      </c>
      <c r="G10" s="70">
        <f>ZwischenR!O23*2</f>
        <v>0</v>
      </c>
      <c r="H10" s="70">
        <f>SUM(D10:G10)</f>
        <v>0</v>
      </c>
      <c r="I10" s="82"/>
      <c r="J10" s="82"/>
    </row>
    <row r="13" spans="1:10" s="69" customFormat="1" ht="15" x14ac:dyDescent="0.2">
      <c r="A13" s="87" t="s">
        <v>122</v>
      </c>
      <c r="B13" s="89"/>
      <c r="C13" s="88"/>
      <c r="D13" s="70">
        <f>GrundR!O23</f>
        <v>0</v>
      </c>
      <c r="E13" s="70">
        <f>GrundR!O23</f>
        <v>0</v>
      </c>
      <c r="F13" s="70">
        <f>GrundR!O23</f>
        <v>0</v>
      </c>
      <c r="G13" s="70">
        <f>GrundR!O23</f>
        <v>0</v>
      </c>
      <c r="H13" s="70">
        <f>SUM(D13:G13)</f>
        <v>0</v>
      </c>
      <c r="I13" s="82"/>
    </row>
    <row r="18" spans="1:10" s="69" customFormat="1" ht="15" x14ac:dyDescent="0.2">
      <c r="A18" s="87" t="s">
        <v>124</v>
      </c>
      <c r="B18" s="89"/>
      <c r="C18" s="88"/>
      <c r="D18" s="70">
        <f>Aufsicht!E21</f>
        <v>0</v>
      </c>
      <c r="E18" s="70">
        <f>Aufsicht!F21</f>
        <v>0</v>
      </c>
      <c r="F18" s="70">
        <f>Aufsicht!G21</f>
        <v>0</v>
      </c>
      <c r="G18" s="70">
        <f>Aufsicht!H21</f>
        <v>0</v>
      </c>
      <c r="H18" s="70">
        <f>SUM(D18:G18)</f>
        <v>0</v>
      </c>
      <c r="J18" s="82"/>
    </row>
    <row r="23" spans="1:10" s="69" customFormat="1" ht="15" x14ac:dyDescent="0.2">
      <c r="A23" s="160" t="s">
        <v>113</v>
      </c>
      <c r="B23" s="89"/>
      <c r="C23" s="88"/>
      <c r="D23" s="70">
        <f>Schmutzfang!K36</f>
        <v>0</v>
      </c>
      <c r="E23" s="70">
        <f>Schmutzfang!K38</f>
        <v>0</v>
      </c>
      <c r="F23" s="70">
        <f>Schmutzfang!K40</f>
        <v>0</v>
      </c>
      <c r="G23" s="70">
        <f>Schmutzfang!K42</f>
        <v>0</v>
      </c>
      <c r="H23" s="70">
        <f>SUM(D23:G23)</f>
        <v>0</v>
      </c>
    </row>
    <row r="30" spans="1:10" s="71" customFormat="1" ht="20.25" customHeight="1" x14ac:dyDescent="0.25">
      <c r="A30" s="90"/>
      <c r="B30" s="90"/>
      <c r="C30" s="90"/>
      <c r="D30" s="80"/>
      <c r="E30" s="208" t="s">
        <v>125</v>
      </c>
      <c r="F30" s="209"/>
      <c r="G30" s="209"/>
      <c r="H30" s="83">
        <f>SUM(H7,H10,H13,H18,H23)</f>
        <v>0</v>
      </c>
    </row>
    <row r="31" spans="1:10" s="73" customFormat="1" ht="6" customHeight="1" x14ac:dyDescent="0.25">
      <c r="A31" s="72"/>
      <c r="D31" s="81"/>
      <c r="E31" s="81"/>
      <c r="F31" s="81"/>
      <c r="G31" s="81"/>
    </row>
    <row r="32" spans="1:10" s="71" customFormat="1" ht="20.25" customHeight="1" x14ac:dyDescent="0.25">
      <c r="A32" s="90"/>
      <c r="B32" s="90"/>
      <c r="C32" s="90"/>
      <c r="D32" s="80"/>
      <c r="E32" s="208" t="s">
        <v>126</v>
      </c>
      <c r="F32" s="209"/>
      <c r="G32" s="209"/>
      <c r="H32" s="83">
        <f>H30/100*19</f>
        <v>0</v>
      </c>
    </row>
    <row r="33" spans="1:8" s="73" customFormat="1" ht="6" customHeight="1" x14ac:dyDescent="0.25">
      <c r="A33" s="72"/>
      <c r="D33" s="81"/>
      <c r="E33" s="81"/>
      <c r="F33" s="81"/>
      <c r="G33" s="81"/>
    </row>
    <row r="34" spans="1:8" s="71" customFormat="1" ht="20.25" customHeight="1" x14ac:dyDescent="0.25">
      <c r="A34" s="90"/>
      <c r="B34" s="90"/>
      <c r="C34" s="90"/>
      <c r="D34" s="80"/>
      <c r="E34" s="208" t="s">
        <v>127</v>
      </c>
      <c r="F34" s="209"/>
      <c r="G34" s="209"/>
      <c r="H34" s="83">
        <f>SUM(H30,H32)</f>
        <v>0</v>
      </c>
    </row>
    <row r="36" spans="1:8" ht="13.5" customHeight="1" x14ac:dyDescent="0.2"/>
  </sheetData>
  <sheetProtection algorithmName="SHA-512" hashValue="3h6aMkW7SwjnTZfFsQX7vWaKePI4gDnvW3k5H5OpYm5xIR7xmGQ4FpdeKMY2ZC0guj6MQKyu73LEJBAeOSY1aQ==" saltValue="nTQ9Nz92iMUExYawXWuFMQ==" spinCount="100000" sheet="1" objects="1" scenarios="1"/>
  <mergeCells count="3">
    <mergeCell ref="E30:G30"/>
    <mergeCell ref="E32:G32"/>
    <mergeCell ref="E34:G34"/>
  </mergeCells>
  <phoneticPr fontId="20" type="noConversion"/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&amp;C&amp;"Arial,Fett"&amp;14Stadt Jülich&amp;"Arial,Standard"&amp;12
Preisblatt (FGH Güsten)&amp;R&amp;G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FGH Güsten</dc:subject>
  <dc:creator>Petra Thaler</dc:creator>
  <cp:lastModifiedBy>Petra Thaler</cp:lastModifiedBy>
  <cp:lastPrinted>2015-07-06T07:28:14Z</cp:lastPrinted>
  <dcterms:created xsi:type="dcterms:W3CDTF">2014-03-31T14:05:18Z</dcterms:created>
  <dcterms:modified xsi:type="dcterms:W3CDTF">2026-04-20T12:10:06Z</dcterms:modified>
</cp:coreProperties>
</file>